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GB_D\ZV\Ausschreibungen\02_LK LUP\LK LUP_2026\2026020130_Unterhalts- und Grundreinigung in Gebäuden des LK LUP Los 1 LWL\Vergabeunterlagen\Los 1\"/>
    </mc:Choice>
  </mc:AlternateContent>
  <xr:revisionPtr revIDLastSave="0" documentId="13_ncr:1_{491CD41B-0BCF-4DBE-AF11-0349F2B7428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VS Unterhaltsreinigung" sheetId="6" r:id="rId1"/>
    <sheet name="SVS Grundreinigung" sheetId="7" r:id="rId2"/>
    <sheet name="Los 1" sheetId="1" r:id="rId3"/>
    <sheet name="RAL Werte" sheetId="9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3" i="6" l="1"/>
  <c r="D268" i="1"/>
  <c r="D269" i="1"/>
  <c r="G88" i="1"/>
  <c r="E259" i="1"/>
  <c r="E255" i="1"/>
  <c r="E256" i="1"/>
  <c r="E173" i="1" l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172" i="1"/>
  <c r="E165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50" i="1"/>
  <c r="E139" i="1"/>
  <c r="E140" i="1"/>
  <c r="E141" i="1"/>
  <c r="E142" i="1"/>
  <c r="E143" i="1"/>
  <c r="E138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10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88" i="1"/>
  <c r="E73" i="1"/>
  <c r="E74" i="1"/>
  <c r="E75" i="1"/>
  <c r="E76" i="1"/>
  <c r="E77" i="1"/>
  <c r="E78" i="1"/>
  <c r="E79" i="1"/>
  <c r="E80" i="1"/>
  <c r="E81" i="1"/>
  <c r="E72" i="1"/>
  <c r="E58" i="1"/>
  <c r="E59" i="1"/>
  <c r="E60" i="1"/>
  <c r="E61" i="1"/>
  <c r="E62" i="1"/>
  <c r="E63" i="1"/>
  <c r="E64" i="1"/>
  <c r="E65" i="1"/>
  <c r="E57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9" i="1"/>
  <c r="I173" i="1" l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I172" i="1"/>
  <c r="G172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I150" i="1"/>
  <c r="G150" i="1"/>
  <c r="I139" i="1"/>
  <c r="I140" i="1"/>
  <c r="I141" i="1"/>
  <c r="I142" i="1"/>
  <c r="I143" i="1"/>
  <c r="G139" i="1"/>
  <c r="G140" i="1"/>
  <c r="G141" i="1"/>
  <c r="G142" i="1"/>
  <c r="G143" i="1"/>
  <c r="I138" i="1"/>
  <c r="G138" i="1"/>
  <c r="G131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I110" i="1"/>
  <c r="G110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I88" i="1"/>
  <c r="I73" i="1"/>
  <c r="I74" i="1"/>
  <c r="I75" i="1"/>
  <c r="I76" i="1"/>
  <c r="I77" i="1"/>
  <c r="I78" i="1"/>
  <c r="I79" i="1"/>
  <c r="I80" i="1"/>
  <c r="I81" i="1"/>
  <c r="G73" i="1"/>
  <c r="G74" i="1"/>
  <c r="G75" i="1"/>
  <c r="G76" i="1"/>
  <c r="G77" i="1"/>
  <c r="G78" i="1"/>
  <c r="G79" i="1"/>
  <c r="G80" i="1"/>
  <c r="G81" i="1"/>
  <c r="I72" i="1"/>
  <c r="G72" i="1"/>
  <c r="I58" i="1"/>
  <c r="I59" i="1"/>
  <c r="I60" i="1"/>
  <c r="I61" i="1"/>
  <c r="I62" i="1"/>
  <c r="I63" i="1"/>
  <c r="I64" i="1"/>
  <c r="I65" i="1"/>
  <c r="G58" i="1"/>
  <c r="G59" i="1"/>
  <c r="G60" i="1"/>
  <c r="G61" i="1"/>
  <c r="G62" i="1"/>
  <c r="G63" i="1"/>
  <c r="G64" i="1"/>
  <c r="G65" i="1"/>
  <c r="I57" i="1"/>
  <c r="G57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I9" i="1"/>
  <c r="G9" i="1"/>
  <c r="I144" i="1" l="1"/>
  <c r="I145" i="1" s="1"/>
  <c r="G144" i="1"/>
  <c r="I66" i="1"/>
  <c r="I67" i="1" s="1"/>
  <c r="G66" i="1"/>
  <c r="G67" i="1" l="1"/>
  <c r="G68" i="1" s="1"/>
  <c r="G69" i="1"/>
  <c r="G145" i="1"/>
  <c r="G146" i="1" s="1"/>
  <c r="G147" i="1"/>
  <c r="I132" i="1"/>
  <c r="G132" i="1"/>
  <c r="G135" i="1" s="1"/>
  <c r="H231" i="1" l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30" i="1"/>
  <c r="H248" i="1" l="1"/>
  <c r="E257" i="1" l="1"/>
  <c r="E258" i="1"/>
  <c r="E260" i="1"/>
  <c r="E261" i="1"/>
  <c r="E262" i="1" l="1"/>
  <c r="G82" i="1"/>
  <c r="G85" i="1" s="1"/>
  <c r="G166" i="1"/>
  <c r="G169" i="1" s="1"/>
  <c r="I166" i="1"/>
  <c r="G104" i="1"/>
  <c r="G107" i="1" s="1"/>
  <c r="G219" i="1"/>
  <c r="G222" i="1" s="1"/>
  <c r="I104" i="1"/>
  <c r="I82" i="1"/>
  <c r="I219" i="1"/>
  <c r="D46" i="7"/>
  <c r="C44" i="7"/>
  <c r="D43" i="7"/>
  <c r="D42" i="7"/>
  <c r="D41" i="7"/>
  <c r="D40" i="7"/>
  <c r="D39" i="7"/>
  <c r="D38" i="7"/>
  <c r="D37" i="7"/>
  <c r="D36" i="7"/>
  <c r="C34" i="7"/>
  <c r="D33" i="7"/>
  <c r="D32" i="7"/>
  <c r="D31" i="7"/>
  <c r="D30" i="7"/>
  <c r="D29" i="7"/>
  <c r="D28" i="7"/>
  <c r="C26" i="7"/>
  <c r="D25" i="7"/>
  <c r="D24" i="7"/>
  <c r="D23" i="7"/>
  <c r="D22" i="7"/>
  <c r="D21" i="7"/>
  <c r="C19" i="7"/>
  <c r="D18" i="7"/>
  <c r="D17" i="7"/>
  <c r="D16" i="7"/>
  <c r="D15" i="7"/>
  <c r="D14" i="7"/>
  <c r="D13" i="7"/>
  <c r="D46" i="6"/>
  <c r="C44" i="6"/>
  <c r="D43" i="6"/>
  <c r="D42" i="6"/>
  <c r="D41" i="6"/>
  <c r="D40" i="6"/>
  <c r="D39" i="6"/>
  <c r="D38" i="6"/>
  <c r="D37" i="6"/>
  <c r="D36" i="6"/>
  <c r="C34" i="6"/>
  <c r="D33" i="6"/>
  <c r="D32" i="6"/>
  <c r="D31" i="6"/>
  <c r="D30" i="6"/>
  <c r="D29" i="6"/>
  <c r="D28" i="6"/>
  <c r="C26" i="6"/>
  <c r="D25" i="6"/>
  <c r="D24" i="6"/>
  <c r="D23" i="6"/>
  <c r="D22" i="6"/>
  <c r="D21" i="6"/>
  <c r="C19" i="6"/>
  <c r="D18" i="6"/>
  <c r="D17" i="6"/>
  <c r="D16" i="6"/>
  <c r="D15" i="6"/>
  <c r="D14" i="6"/>
  <c r="D19" i="7" l="1"/>
  <c r="D34" i="7"/>
  <c r="D34" i="6"/>
  <c r="D26" i="6"/>
  <c r="D44" i="6"/>
  <c r="D26" i="7"/>
  <c r="D44" i="7"/>
  <c r="D19" i="6"/>
  <c r="I51" i="1"/>
  <c r="G51" i="1"/>
  <c r="G54" i="1" s="1"/>
  <c r="D270" i="1"/>
  <c r="D47" i="7" l="1"/>
  <c r="D47" i="6"/>
  <c r="D48" i="7" l="1"/>
  <c r="D49" i="7" s="1"/>
  <c r="H6" i="1"/>
  <c r="D48" i="6"/>
  <c r="D49" i="6" s="1"/>
  <c r="F6" i="1"/>
  <c r="I105" i="1" l="1"/>
  <c r="I83" i="1"/>
  <c r="I220" i="1"/>
  <c r="I224" i="1" s="1"/>
  <c r="I133" i="1"/>
  <c r="I167" i="1"/>
  <c r="I52" i="1"/>
  <c r="G105" i="1"/>
  <c r="G106" i="1" s="1"/>
  <c r="G83" i="1"/>
  <c r="G84" i="1" s="1"/>
  <c r="G220" i="1"/>
  <c r="G133" i="1"/>
  <c r="G134" i="1" s="1"/>
  <c r="G167" i="1"/>
  <c r="G168" i="1" s="1"/>
  <c r="G52" i="1"/>
  <c r="G53" i="1" s="1"/>
  <c r="G221" i="1" l="1"/>
  <c r="G224" i="1"/>
  <c r="D267" i="1" l="1"/>
  <c r="D271" i="1" s="1"/>
  <c r="D273" i="1" s="1"/>
  <c r="D274" i="1" s="1"/>
  <c r="D275" i="1" s="1"/>
</calcChain>
</file>

<file path=xl/sharedStrings.xml><?xml version="1.0" encoding="utf-8"?>
<sst xmlns="http://schemas.openxmlformats.org/spreadsheetml/2006/main" count="627" uniqueCount="231">
  <si>
    <t>Unterhalts- und Grundreinigung in Gebäuden des Landkreises Ludwigslust-Parchim</t>
  </si>
  <si>
    <t>Unterhaltsreinigung</t>
  </si>
  <si>
    <t>Grundreinigung</t>
  </si>
  <si>
    <t>Stundenverrechnungssatz:</t>
  </si>
  <si>
    <t>Bodenart</t>
  </si>
  <si>
    <t>Reinigungsfläche in m²</t>
  </si>
  <si>
    <t>Jahres-reinigungs-tage</t>
  </si>
  <si>
    <t>Stunden-leistung in m²</t>
  </si>
  <si>
    <t>Goethe-Gymnasium Ludwigslust</t>
  </si>
  <si>
    <t>A5</t>
  </si>
  <si>
    <t>Linoleum</t>
  </si>
  <si>
    <t>PVC</t>
  </si>
  <si>
    <t>Textil</t>
  </si>
  <si>
    <t>B2</t>
  </si>
  <si>
    <t>B5</t>
  </si>
  <si>
    <t>C1</t>
  </si>
  <si>
    <t>C2</t>
  </si>
  <si>
    <t>C3</t>
  </si>
  <si>
    <t>C5</t>
  </si>
  <si>
    <t>D1</t>
  </si>
  <si>
    <t>Fliesen</t>
  </si>
  <si>
    <t>E1</t>
  </si>
  <si>
    <t>E2</t>
  </si>
  <si>
    <t>E5</t>
  </si>
  <si>
    <t>F1</t>
  </si>
  <si>
    <t>F2</t>
  </si>
  <si>
    <t>F5</t>
  </si>
  <si>
    <t>G5</t>
  </si>
  <si>
    <t>H5</t>
  </si>
  <si>
    <t>J2</t>
  </si>
  <si>
    <t>K5</t>
  </si>
  <si>
    <t>M5</t>
  </si>
  <si>
    <t>T1</t>
  </si>
  <si>
    <t>T2</t>
  </si>
  <si>
    <t>T5</t>
  </si>
  <si>
    <t>Kreisstraßenmeisterei Ludwigslust</t>
  </si>
  <si>
    <t>Auslegware</t>
  </si>
  <si>
    <t>Musikschule Johann Matthias Sperger, Standort: Ludwigslust</t>
  </si>
  <si>
    <t>PVC/Linoleum</t>
  </si>
  <si>
    <t>Teppich</t>
  </si>
  <si>
    <t>J5</t>
  </si>
  <si>
    <t>Schule an der Bleiche, Ludwigslust</t>
  </si>
  <si>
    <t>Linoleum/Textil</t>
  </si>
  <si>
    <t>Fliesen/Linoleum</t>
  </si>
  <si>
    <t>Terrazzo</t>
  </si>
  <si>
    <t>Johann-Heinrich-Pestalozzi Förderschule Ludwigslust</t>
  </si>
  <si>
    <t>Regionales Berufliches Bildungszentrum Ludwigslust-Parchim, Standort: Ludwigslust</t>
  </si>
  <si>
    <t>Beton</t>
  </si>
  <si>
    <t>Holz</t>
  </si>
  <si>
    <t>Stein/Fliesen</t>
  </si>
  <si>
    <t>H2</t>
  </si>
  <si>
    <t>Stein</t>
  </si>
  <si>
    <t>Stein/PVC</t>
  </si>
  <si>
    <t>Nettosumme</t>
  </si>
  <si>
    <t>Verbrauchsmaterialien</t>
  </si>
  <si>
    <t>In der Spalte "Gesamtpreis netto" werden die berechneten Werte auf 3 Nachkommastellen gerundet. Aus diesen</t>
  </si>
  <si>
    <t>gerundeten Werten wird die auf 2 Nachkommastellen gerundete "Nettosumme" gebildet.</t>
  </si>
  <si>
    <t>Bezeichnung</t>
  </si>
  <si>
    <t>Einheit/Packung</t>
  </si>
  <si>
    <t>Menge</t>
  </si>
  <si>
    <t>Einzelpreis</t>
  </si>
  <si>
    <t>Gesamtpreis netto</t>
  </si>
  <si>
    <t>1 Liter</t>
  </si>
  <si>
    <t>1 Rolle</t>
  </si>
  <si>
    <t>Mattenservice</t>
  </si>
  <si>
    <t>Größe in cm</t>
  </si>
  <si>
    <t>Anzahl Matten</t>
  </si>
  <si>
    <t>Anzahl Wechsel</t>
  </si>
  <si>
    <t>Preis je Wechsel</t>
  </si>
  <si>
    <t>Zusammenfassung Angebotspreise</t>
  </si>
  <si>
    <t>Leistung</t>
  </si>
  <si>
    <t>Jahrespreis (netto)</t>
  </si>
  <si>
    <t>Rechenwege</t>
  </si>
  <si>
    <t xml:space="preserve">Unterhaltsreinigung </t>
  </si>
  <si>
    <t>A2</t>
  </si>
  <si>
    <t>L0</t>
  </si>
  <si>
    <t>O0</t>
  </si>
  <si>
    <t>Kalkulation des Stundenverrechnungssatzes</t>
  </si>
  <si>
    <t>In der Spalte "Zuschlag zum Tariflohn in %" sind nur Werte mit 3 Nachkommastellen einzugeben.</t>
  </si>
  <si>
    <t>In der Spalte "€/h" werden die berechneten Werte auf 3 Nachkommastellen gerundet. Mit diesen</t>
  </si>
  <si>
    <t>gerundeten Werten werden auch die nachfolgenden Berechnungen durchgeführt.</t>
  </si>
  <si>
    <t>Kostenart</t>
  </si>
  <si>
    <t>Zuschlag zum Tariflohn in %</t>
  </si>
  <si>
    <t>€/h</t>
  </si>
  <si>
    <t>Tariflohn</t>
  </si>
  <si>
    <t>A) Lohnnebenkosten (gesetzlich)</t>
  </si>
  <si>
    <t>1) Rentenversicherung</t>
  </si>
  <si>
    <t>2) Krankenversicherung</t>
  </si>
  <si>
    <t>3) Arbeitslosenversicherung</t>
  </si>
  <si>
    <t>4) Pflegeversicherung</t>
  </si>
  <si>
    <t>5) Unfallversicherung</t>
  </si>
  <si>
    <t>6) freiwillige soziale Leistungen</t>
  </si>
  <si>
    <t>Summe Position A:</t>
  </si>
  <si>
    <t>B) Lohngebundene Kosten</t>
  </si>
  <si>
    <t>1) Urlaub</t>
  </si>
  <si>
    <t>2) Gesetzliche Feiertage</t>
  </si>
  <si>
    <t>3) Gesetzliche Lohnfortzahlung</t>
  </si>
  <si>
    <t>4) Tarifliche Ausfallzeiten</t>
  </si>
  <si>
    <t>5) Jahressondervergütung</t>
  </si>
  <si>
    <t>Summe Position B:</t>
  </si>
  <si>
    <t>C) Verwaltungskosten/Aufsicht</t>
  </si>
  <si>
    <t>1) kaufm. Verwaltungskosten</t>
  </si>
  <si>
    <t>2) techn. Verwaltung, Bezirksleitung</t>
  </si>
  <si>
    <t>3) Aufsicht Objekt</t>
  </si>
  <si>
    <t>4) Soziale Folgekosten für Aufsichtslohn</t>
  </si>
  <si>
    <t>5) sonstige Verwaltungskosten</t>
  </si>
  <si>
    <t>6) sonstige Personalkosten</t>
  </si>
  <si>
    <t>Summe Position C:</t>
  </si>
  <si>
    <t>D) Sonstige Kosten</t>
  </si>
  <si>
    <t>1) Reinigungs- und Verbrauchsmaterial</t>
  </si>
  <si>
    <t>2) Maschinen und Geräte, Arbeitsbekleidung</t>
  </si>
  <si>
    <t>3) Fuhrpark</t>
  </si>
  <si>
    <t>4) Mitgliedsbeiträge</t>
  </si>
  <si>
    <t>5) Haftpflichtversicherung</t>
  </si>
  <si>
    <t>6) Schwerbehindertenabgabe</t>
  </si>
  <si>
    <t>7) Gewerbesteuer</t>
  </si>
  <si>
    <t>8) Sonstige Gemeinkosten</t>
  </si>
  <si>
    <t>Summe Position D:</t>
  </si>
  <si>
    <t>E) Wagnis und Gewinn</t>
  </si>
  <si>
    <t>1) Wagnis und Gewinn</t>
  </si>
  <si>
    <t>Stundenverrechnungssatz (werktags)</t>
  </si>
  <si>
    <t>Zuschlag</t>
  </si>
  <si>
    <t>Stundenverrechnungssatz (sonn-/feiertags)</t>
  </si>
  <si>
    <t>Jahresreinigungs-stunden</t>
  </si>
  <si>
    <t>Reinigungspreis je Jahr (netto)</t>
  </si>
  <si>
    <t>Summe Jahresreinigungsstunden</t>
  </si>
  <si>
    <t>Stunden je Grundreinigung</t>
  </si>
  <si>
    <t>Reinigungspreis je Tag bei 182 Tagen (netto)</t>
  </si>
  <si>
    <t>E0</t>
  </si>
  <si>
    <t>H1</t>
  </si>
  <si>
    <t>K0</t>
  </si>
  <si>
    <t>N0</t>
  </si>
  <si>
    <t>Vinyl</t>
  </si>
  <si>
    <t>L3</t>
  </si>
  <si>
    <t>Reinigungspreis je Tag bei 249 Tagen (netto)</t>
  </si>
  <si>
    <t>ca. 150 x 250</t>
  </si>
  <si>
    <t>ca. 110 x 200</t>
  </si>
  <si>
    <t>ca. 150 x 200</t>
  </si>
  <si>
    <t>ca. 120 x 180</t>
  </si>
  <si>
    <t>ca. 120 x 240</t>
  </si>
  <si>
    <t>ca. 85 x 150</t>
  </si>
  <si>
    <t>Best Foam Mild Konzentrat, 12x500 ml</t>
  </si>
  <si>
    <t>Desinfektionsspray 750 ml</t>
  </si>
  <si>
    <t>Handtuchpapier 3200 Blatt, 2 lg, 24x21 cm, 20x160 Blatt</t>
  </si>
  <si>
    <t>Handtuchpapier 5000 Blatt, 1 lg, 25x22 cm</t>
  </si>
  <si>
    <t>Handtuchrolle 2lg hochweis H1 6x100mx21cm</t>
  </si>
  <si>
    <t>Hygienebeutel weiß B5, 127x87+15 mm, 25 Stk.</t>
  </si>
  <si>
    <t>milde Schaumseife S4, parfümiert, 1 L</t>
  </si>
  <si>
    <t>Müllbeutel 120 L, 700 x 1100, 25 Stk je Rolle</t>
  </si>
  <si>
    <t>Müllbeutel 30 L, 50 Stk/Rolle, 500x580m</t>
  </si>
  <si>
    <t>Müllbeutel 6 - 15 L, 290x330 mm, grau , 50 Stk/Rolle</t>
  </si>
  <si>
    <t>Müllbeutel 60 - 90 L, 40 Stk/Rolle, 630x850mm</t>
  </si>
  <si>
    <t>Müllbeutel 60 L, transparent, 620 x 720 mm, 50 Stk/Rolle</t>
  </si>
  <si>
    <t>Multifold Handtücher, weiß 21x24cm 2 lg, H2, 20x237 Tücher</t>
  </si>
  <si>
    <t>Toilettenpapier hochweis, 3 lg, 8x8 Roll a 250 Blatt</t>
  </si>
  <si>
    <t>Toilettenpapier Super Soft, 72x250Blatt, 3 lagig, Wepa</t>
  </si>
  <si>
    <t>1 Karton</t>
  </si>
  <si>
    <t>1 Flasche</t>
  </si>
  <si>
    <t>1 Paket</t>
  </si>
  <si>
    <t>Aktivduft, Toilettenduftöl</t>
  </si>
  <si>
    <t>Waschlotion 5 L</t>
  </si>
  <si>
    <t>Geschirrspülmittel 10 L</t>
  </si>
  <si>
    <t>Jahresreinigungspreis für alle Objekte</t>
  </si>
  <si>
    <t>z.B. =RUNDEN(C9/E9*D9;2) (Reinigungsfläche/Stundenleistung*Jahresreinigungstage)</t>
  </si>
  <si>
    <t>z.B. =C9/G9 (Reinigungsfläche/Stundenleistung)</t>
  </si>
  <si>
    <t>Sporthalle Goethe-Gymnasium Ludwigslust</t>
  </si>
  <si>
    <t>Reinigungsstunden je Tag bei 182 Tagen</t>
  </si>
  <si>
    <t>Sporthalle Schule an der Bleiche Ludwigslust</t>
  </si>
  <si>
    <t>Reinigungsstunden je Tag bei 249 Tagen</t>
  </si>
  <si>
    <t>Reinigungsgruppe</t>
  </si>
  <si>
    <t>Raumart</t>
  </si>
  <si>
    <t>m2/h</t>
  </si>
  <si>
    <t>C</t>
  </si>
  <si>
    <t>160-230</t>
  </si>
  <si>
    <t>150-280</t>
  </si>
  <si>
    <t>H</t>
  </si>
  <si>
    <t>60-90</t>
  </si>
  <si>
    <t>K</t>
  </si>
  <si>
    <t>80-150</t>
  </si>
  <si>
    <t>120-190</t>
  </si>
  <si>
    <t>F</t>
  </si>
  <si>
    <t>250-350</t>
  </si>
  <si>
    <t>250-600</t>
  </si>
  <si>
    <t>T</t>
  </si>
  <si>
    <t>130-200</t>
  </si>
  <si>
    <t>E</t>
  </si>
  <si>
    <t>Unterrichtsräume</t>
  </si>
  <si>
    <t>A</t>
  </si>
  <si>
    <t>180-300</t>
  </si>
  <si>
    <t>Fachräume</t>
  </si>
  <si>
    <t>B</t>
  </si>
  <si>
    <t>Speiseräume</t>
  </si>
  <si>
    <t>G</t>
  </si>
  <si>
    <t>Veranstaltungsräume</t>
  </si>
  <si>
    <t>J</t>
  </si>
  <si>
    <t>L</t>
  </si>
  <si>
    <t>D</t>
  </si>
  <si>
    <t>N</t>
  </si>
  <si>
    <t>O</t>
  </si>
  <si>
    <t>Schwimmbäder</t>
  </si>
  <si>
    <t>S</t>
  </si>
  <si>
    <t>120-180</t>
  </si>
  <si>
    <t>Schülerwerkstätten</t>
  </si>
  <si>
    <t>P</t>
  </si>
  <si>
    <t>M</t>
  </si>
  <si>
    <t>Kalkulierte Tage</t>
  </si>
  <si>
    <t>Raumgruppe</t>
  </si>
  <si>
    <t>Archive, Lager-/Abstellflächen, Boden- und Kellerräume</t>
  </si>
  <si>
    <t>Tribünen und Geräteräume im Sportbereich</t>
  </si>
  <si>
    <t>Räume der Haustechnik</t>
  </si>
  <si>
    <t>Büroräume, Lehrerzimmer</t>
  </si>
  <si>
    <t>Lehrmittel- und Vorbereitungsräume</t>
  </si>
  <si>
    <t>Funktionsräume, sonstige Räume</t>
  </si>
  <si>
    <t>Flure, Eingangsbereiche, Aufzüge</t>
  </si>
  <si>
    <t>Sanitärbereiche</t>
  </si>
  <si>
    <t>Küchen</t>
  </si>
  <si>
    <t>Sport- und Mehrzweckhallen</t>
  </si>
  <si>
    <t>Treppen</t>
  </si>
  <si>
    <t>250-650</t>
  </si>
  <si>
    <t>empfohlene Stundenleistung
in m² nach RAL</t>
  </si>
  <si>
    <t>ca. 120 x 200</t>
  </si>
  <si>
    <t>Bitte beachten Sie die Vorgabe des Auftraggebers in "Erklärungen_nach_Tariftreue-_und_Vergabegesetz_MV_Stand_06.03.2026.pdf".</t>
  </si>
  <si>
    <t>Mehrwertsteuer in %</t>
  </si>
  <si>
    <t>Mehrwertsteuer in Euro</t>
  </si>
  <si>
    <t>Angebotspreis (Jahressumme netto) in Euro</t>
  </si>
  <si>
    <t>Angebotspreis (Jahressumme incl. MWSt) in Euro</t>
  </si>
  <si>
    <t>Vergabenummer: 2026020130</t>
  </si>
  <si>
    <t>Preisblatt - Los 1 Standort Ludwigslust</t>
  </si>
  <si>
    <t>-vom Bieter auszufüllen -</t>
  </si>
  <si>
    <t>Angebotspreis (gesamter Leistungszeitraum incl. MWSt) in Euro*</t>
  </si>
  <si>
    <t>* in Formblatt VHB 633 - Angebotsschreiben - VOL 07-2019 eintragen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</si>
</sst>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\ &quot;€&quot;"/>
    <numFmt numFmtId="165" formatCode="#,##0.000"/>
    <numFmt numFmtId="166" formatCode="0.000%"/>
    <numFmt numFmtId="167" formatCode="0.00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Verdana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theme="1"/>
      <name val="Verdana"/>
      <family val="2"/>
    </font>
    <font>
      <sz val="11"/>
      <color theme="1"/>
      <name val="Verdana"/>
      <family val="2"/>
    </font>
    <font>
      <b/>
      <sz val="10"/>
      <color theme="1"/>
      <name val="Verdana"/>
      <family val="2"/>
    </font>
    <font>
      <sz val="10"/>
      <color indexed="8"/>
      <name val="Arial"/>
    </font>
    <font>
      <sz val="11"/>
      <color theme="1"/>
      <name val="Arial"/>
      <family val="2"/>
    </font>
    <font>
      <sz val="11"/>
      <color indexed="8"/>
      <name val="Calibri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0"/>
      </patternFill>
    </fill>
    <fill>
      <patternFill patternType="solid">
        <fgColor theme="4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6" fillId="0" borderId="0"/>
    <xf numFmtId="9" fontId="2" fillId="0" borderId="0" applyFont="0" applyFill="0" applyBorder="0" applyAlignment="0" applyProtection="0"/>
    <xf numFmtId="0" fontId="16" fillId="0" borderId="0"/>
    <xf numFmtId="0" fontId="16" fillId="0" borderId="0"/>
  </cellStyleXfs>
  <cellXfs count="142">
    <xf numFmtId="0" fontId="0" fillId="0" borderId="0" xfId="0"/>
    <xf numFmtId="0" fontId="4" fillId="0" borderId="0" xfId="0" applyFont="1"/>
    <xf numFmtId="164" fontId="0" fillId="0" borderId="0" xfId="0" applyNumberFormat="1"/>
    <xf numFmtId="0" fontId="6" fillId="4" borderId="1" xfId="1" applyFont="1" applyFill="1" applyBorder="1" applyAlignment="1">
      <alignment horizontal="center" vertical="top" wrapText="1"/>
    </xf>
    <xf numFmtId="4" fontId="6" fillId="5" borderId="1" xfId="1" applyNumberFormat="1" applyFill="1" applyBorder="1" applyAlignment="1" applyProtection="1">
      <alignment horizontal="right" wrapText="1"/>
      <protection locked="0"/>
    </xf>
    <xf numFmtId="4" fontId="6" fillId="0" borderId="1" xfId="1" applyNumberFormat="1" applyFont="1" applyFill="1" applyBorder="1" applyAlignment="1">
      <alignment horizontal="right" wrapText="1"/>
    </xf>
    <xf numFmtId="4" fontId="0" fillId="0" borderId="0" xfId="0" applyNumberFormat="1"/>
    <xf numFmtId="0" fontId="9" fillId="0" borderId="0" xfId="0" applyFont="1" applyBorder="1" applyAlignment="1">
      <alignment horizontal="left"/>
    </xf>
    <xf numFmtId="4" fontId="4" fillId="0" borderId="0" xfId="0" applyNumberFormat="1" applyFont="1" applyBorder="1"/>
    <xf numFmtId="0" fontId="10" fillId="0" borderId="0" xfId="0" applyFont="1"/>
    <xf numFmtId="165" fontId="4" fillId="5" borderId="1" xfId="0" applyNumberFormat="1" applyFont="1" applyFill="1" applyBorder="1" applyAlignment="1" applyProtection="1">
      <alignment vertical="top"/>
      <protection locked="0"/>
    </xf>
    <xf numFmtId="165" fontId="4" fillId="0" borderId="1" xfId="0" applyNumberFormat="1" applyFont="1" applyBorder="1" applyAlignment="1">
      <alignment vertical="top"/>
    </xf>
    <xf numFmtId="0" fontId="0" fillId="0" borderId="0" xfId="0" applyBorder="1" applyAlignment="1">
      <alignment vertical="top" wrapText="1"/>
    </xf>
    <xf numFmtId="0" fontId="0" fillId="0" borderId="0" xfId="0" applyBorder="1"/>
    <xf numFmtId="0" fontId="6" fillId="0" borderId="1" xfId="1" applyFont="1" applyFill="1" applyBorder="1" applyAlignment="1">
      <alignment horizontal="center" vertical="top" wrapText="1"/>
    </xf>
    <xf numFmtId="0" fontId="0" fillId="0" borderId="0" xfId="0" applyFill="1"/>
    <xf numFmtId="0" fontId="13" fillId="0" borderId="0" xfId="0" applyFont="1"/>
    <xf numFmtId="0" fontId="14" fillId="0" borderId="0" xfId="0" applyFont="1"/>
    <xf numFmtId="0" fontId="15" fillId="8" borderId="7" xfId="0" applyFont="1" applyFill="1" applyBorder="1" applyAlignment="1">
      <alignment vertical="top"/>
    </xf>
    <xf numFmtId="0" fontId="10" fillId="8" borderId="8" xfId="0" applyFont="1" applyFill="1" applyBorder="1" applyAlignment="1">
      <alignment horizontal="center" vertical="top" wrapText="1"/>
    </xf>
    <xf numFmtId="0" fontId="10" fillId="8" borderId="9" xfId="0" applyFont="1" applyFill="1" applyBorder="1" applyAlignment="1">
      <alignment horizontal="center" vertical="top"/>
    </xf>
    <xf numFmtId="0" fontId="15" fillId="0" borderId="10" xfId="0" applyFont="1" applyBorder="1" applyAlignment="1">
      <alignment vertical="center"/>
    </xf>
    <xf numFmtId="9" fontId="15" fillId="0" borderId="10" xfId="0" applyNumberFormat="1" applyFont="1" applyBorder="1" applyAlignment="1">
      <alignment horizontal="center" vertical="center"/>
    </xf>
    <xf numFmtId="2" fontId="15" fillId="5" borderId="10" xfId="0" applyNumberFormat="1" applyFont="1" applyFill="1" applyBorder="1" applyAlignment="1" applyProtection="1">
      <alignment vertical="center"/>
      <protection locked="0"/>
    </xf>
    <xf numFmtId="0" fontId="10" fillId="0" borderId="1" xfId="0" applyFont="1" applyBorder="1"/>
    <xf numFmtId="166" fontId="10" fillId="5" borderId="1" xfId="2" applyNumberFormat="1" applyFont="1" applyFill="1" applyBorder="1" applyProtection="1">
      <protection locked="0"/>
    </xf>
    <xf numFmtId="166" fontId="10" fillId="5" borderId="1" xfId="2" applyNumberFormat="1" applyFont="1" applyFill="1" applyBorder="1" applyAlignment="1" applyProtection="1">
      <alignment vertical="center"/>
      <protection locked="0"/>
    </xf>
    <xf numFmtId="4" fontId="7" fillId="3" borderId="1" xfId="1" applyNumberFormat="1" applyFont="1" applyFill="1" applyBorder="1" applyAlignment="1">
      <alignment horizontal="right" vertical="center" wrapText="1"/>
    </xf>
    <xf numFmtId="44" fontId="7" fillId="3" borderId="1" xfId="1" applyNumberFormat="1" applyFont="1" applyFill="1" applyBorder="1" applyAlignment="1">
      <alignment horizontal="right" vertical="center" wrapText="1"/>
    </xf>
    <xf numFmtId="0" fontId="4" fillId="0" borderId="0" xfId="0" applyFont="1" applyAlignment="1"/>
    <xf numFmtId="0" fontId="6" fillId="4" borderId="1" xfId="1" applyFont="1" applyFill="1" applyBorder="1" applyAlignment="1">
      <alignment vertical="top" wrapText="1"/>
    </xf>
    <xf numFmtId="0" fontId="0" fillId="0" borderId="0" xfId="0" applyAlignment="1"/>
    <xf numFmtId="4" fontId="4" fillId="0" borderId="0" xfId="0" applyNumberFormat="1" applyFont="1" applyBorder="1" applyAlignment="1"/>
    <xf numFmtId="0" fontId="9" fillId="0" borderId="0" xfId="0" applyFont="1" applyBorder="1" applyAlignment="1"/>
    <xf numFmtId="4" fontId="11" fillId="0" borderId="0" xfId="1" applyNumberFormat="1" applyFont="1" applyFill="1" applyBorder="1" applyAlignment="1">
      <alignment wrapText="1"/>
    </xf>
    <xf numFmtId="0" fontId="4" fillId="0" borderId="0" xfId="0" applyFont="1" applyAlignment="1">
      <alignment horizontal="left"/>
    </xf>
    <xf numFmtId="0" fontId="6" fillId="4" borderId="1" xfId="1" applyFont="1" applyFill="1" applyBorder="1" applyAlignment="1">
      <alignment horizontal="left" vertical="top"/>
    </xf>
    <xf numFmtId="0" fontId="0" fillId="0" borderId="0" xfId="0" applyAlignment="1">
      <alignment horizontal="left"/>
    </xf>
    <xf numFmtId="4" fontId="4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 vertical="top" wrapText="1"/>
    </xf>
    <xf numFmtId="0" fontId="11" fillId="0" borderId="0" xfId="1" applyFont="1" applyFill="1" applyBorder="1" applyAlignment="1">
      <alignment horizontal="left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 wrapText="1"/>
    </xf>
    <xf numFmtId="0" fontId="11" fillId="0" borderId="0" xfId="1" applyFont="1" applyFill="1" applyBorder="1" applyAlignment="1">
      <alignment horizontal="center" wrapText="1"/>
    </xf>
    <xf numFmtId="0" fontId="17" fillId="0" borderId="0" xfId="0" applyFont="1"/>
    <xf numFmtId="4" fontId="9" fillId="6" borderId="1" xfId="0" applyNumberFormat="1" applyFont="1" applyFill="1" applyBorder="1" applyAlignment="1">
      <alignment vertical="top"/>
    </xf>
    <xf numFmtId="164" fontId="17" fillId="0" borderId="0" xfId="0" applyNumberFormat="1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" fontId="7" fillId="3" borderId="1" xfId="1" applyNumberFormat="1" applyFont="1" applyFill="1" applyBorder="1" applyAlignment="1">
      <alignment horizontal="right" wrapText="1"/>
    </xf>
    <xf numFmtId="0" fontId="1" fillId="0" borderId="0" xfId="0" applyFont="1" applyAlignment="1">
      <alignment horizontal="left"/>
    </xf>
    <xf numFmtId="2" fontId="4" fillId="5" borderId="1" xfId="0" applyNumberFormat="1" applyFont="1" applyFill="1" applyBorder="1" applyAlignment="1" applyProtection="1">
      <alignment vertical="top"/>
      <protection locked="0"/>
    </xf>
    <xf numFmtId="0" fontId="17" fillId="0" borderId="0" xfId="0" applyFont="1" applyAlignment="1">
      <alignment horizontal="left"/>
    </xf>
    <xf numFmtId="3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6" fillId="7" borderId="1" xfId="1" applyFont="1" applyFill="1" applyBorder="1" applyAlignment="1">
      <alignment horizontal="center" vertical="top" wrapText="1"/>
    </xf>
    <xf numFmtId="0" fontId="12" fillId="0" borderId="1" xfId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6" fillId="4" borderId="1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left" vertical="center" wrapText="1"/>
    </xf>
    <xf numFmtId="0" fontId="6" fillId="4" borderId="1" xfId="1" applyFont="1" applyFill="1" applyBorder="1" applyAlignment="1">
      <alignment vertical="center" wrapText="1"/>
    </xf>
    <xf numFmtId="0" fontId="6" fillId="4" borderId="1" xfId="1" applyFont="1" applyFill="1" applyBorder="1" applyAlignment="1">
      <alignment horizontal="center" vertical="center"/>
    </xf>
    <xf numFmtId="164" fontId="17" fillId="0" borderId="0" xfId="0" applyNumberFormat="1" applyFont="1" applyAlignment="1">
      <alignment horizontal="left"/>
    </xf>
    <xf numFmtId="0" fontId="6" fillId="4" borderId="1" xfId="1" applyFont="1" applyFill="1" applyBorder="1" applyAlignment="1">
      <alignment vertical="center"/>
    </xf>
    <xf numFmtId="0" fontId="18" fillId="0" borderId="1" xfId="4" applyFont="1" applyFill="1" applyBorder="1" applyAlignment="1">
      <alignment horizontal="center" wrapText="1"/>
    </xf>
    <xf numFmtId="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" fontId="4" fillId="0" borderId="1" xfId="0" applyNumberFormat="1" applyFont="1" applyFill="1" applyBorder="1" applyAlignment="1">
      <alignment vertical="top"/>
    </xf>
    <xf numFmtId="4" fontId="9" fillId="10" borderId="1" xfId="0" applyNumberFormat="1" applyFont="1" applyFill="1" applyBorder="1" applyAlignment="1">
      <alignment horizontal="right" vertical="center"/>
    </xf>
    <xf numFmtId="0" fontId="9" fillId="10" borderId="1" xfId="0" applyFont="1" applyFill="1" applyBorder="1" applyAlignment="1">
      <alignment horizontal="right"/>
    </xf>
    <xf numFmtId="4" fontId="9" fillId="10" borderId="1" xfId="0" applyNumberFormat="1" applyFont="1" applyFill="1" applyBorder="1" applyAlignment="1">
      <alignment horizontal="right"/>
    </xf>
    <xf numFmtId="0" fontId="9" fillId="10" borderId="10" xfId="0" applyFont="1" applyFill="1" applyBorder="1" applyAlignment="1">
      <alignment horizontal="right"/>
    </xf>
    <xf numFmtId="4" fontId="9" fillId="10" borderId="10" xfId="0" applyNumberFormat="1" applyFont="1" applyFill="1" applyBorder="1" applyAlignment="1">
      <alignment horizontal="right"/>
    </xf>
    <xf numFmtId="0" fontId="9" fillId="10" borderId="1" xfId="0" applyFont="1" applyFill="1" applyBorder="1" applyAlignment="1">
      <alignment horizontal="center" vertical="center" wrapText="1"/>
    </xf>
    <xf numFmtId="4" fontId="9" fillId="10" borderId="1" xfId="0" applyNumberFormat="1" applyFont="1" applyFill="1" applyBorder="1" applyAlignment="1">
      <alignment horizontal="left" vertical="center"/>
    </xf>
    <xf numFmtId="0" fontId="9" fillId="10" borderId="1" xfId="0" applyFont="1" applyFill="1" applyBorder="1" applyAlignment="1">
      <alignment horizontal="left" vertical="center"/>
    </xf>
    <xf numFmtId="0" fontId="9" fillId="0" borderId="0" xfId="0" applyFont="1" applyAlignment="1">
      <alignment horizontal="left"/>
    </xf>
    <xf numFmtId="0" fontId="18" fillId="0" borderId="1" xfId="3" applyFont="1" applyFill="1" applyBorder="1" applyAlignment="1">
      <alignment wrapText="1"/>
    </xf>
    <xf numFmtId="4" fontId="18" fillId="0" borderId="1" xfId="3" applyNumberFormat="1" applyFont="1" applyFill="1" applyBorder="1" applyAlignment="1">
      <alignment horizontal="right" wrapText="1"/>
    </xf>
    <xf numFmtId="0" fontId="18" fillId="0" borderId="1" xfId="3" applyFont="1" applyFill="1" applyBorder="1" applyAlignment="1">
      <alignment horizontal="right" wrapText="1"/>
    </xf>
    <xf numFmtId="0" fontId="18" fillId="0" borderId="1" xfId="3" applyFont="1" applyFill="1" applyBorder="1" applyAlignment="1">
      <alignment horizontal="center" wrapText="1"/>
    </xf>
    <xf numFmtId="0" fontId="9" fillId="10" borderId="1" xfId="0" applyFont="1" applyFill="1" applyBorder="1" applyAlignment="1">
      <alignment horizontal="left" vertical="center"/>
    </xf>
    <xf numFmtId="0" fontId="8" fillId="0" borderId="0" xfId="0" applyFont="1"/>
    <xf numFmtId="0" fontId="1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5" fillId="0" borderId="0" xfId="0" applyFont="1"/>
    <xf numFmtId="4" fontId="9" fillId="5" borderId="1" xfId="0" applyNumberFormat="1" applyFont="1" applyFill="1" applyBorder="1" applyAlignment="1" applyProtection="1">
      <alignment vertical="top"/>
      <protection locked="0"/>
    </xf>
    <xf numFmtId="0" fontId="0" fillId="0" borderId="0" xfId="0" applyBorder="1" applyAlignment="1">
      <alignment horizontal="left" vertical="top"/>
    </xf>
    <xf numFmtId="0" fontId="10" fillId="5" borderId="1" xfId="0" applyFont="1" applyFill="1" applyBorder="1" applyProtection="1">
      <protection locked="0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5" fillId="0" borderId="3" xfId="0" applyFont="1" applyBorder="1" applyAlignment="1">
      <alignment horizontal="right"/>
    </xf>
    <xf numFmtId="0" fontId="15" fillId="0" borderId="4" xfId="0" applyFont="1" applyBorder="1" applyAlignment="1">
      <alignment horizontal="right"/>
    </xf>
    <xf numFmtId="0" fontId="10" fillId="5" borderId="0" xfId="0" quotePrefix="1" applyFont="1" applyFill="1" applyAlignment="1">
      <alignment horizontal="center"/>
    </xf>
    <xf numFmtId="0" fontId="10" fillId="5" borderId="0" xfId="0" applyFont="1" applyFill="1" applyAlignment="1">
      <alignment horizontal="center"/>
    </xf>
    <xf numFmtId="0" fontId="15" fillId="0" borderId="3" xfId="0" applyFont="1" applyBorder="1" applyAlignment="1">
      <alignment horizontal="left"/>
    </xf>
    <xf numFmtId="0" fontId="15" fillId="0" borderId="5" xfId="0" applyFont="1" applyBorder="1" applyAlignment="1">
      <alignment horizontal="left"/>
    </xf>
    <xf numFmtId="0" fontId="15" fillId="0" borderId="4" xfId="0" applyFont="1" applyBorder="1" applyAlignment="1">
      <alignment horizontal="left"/>
    </xf>
    <xf numFmtId="0" fontId="10" fillId="0" borderId="12" xfId="0" applyFont="1" applyBorder="1" applyAlignment="1">
      <alignment horizontal="left"/>
    </xf>
    <xf numFmtId="0" fontId="10" fillId="0" borderId="13" xfId="0" applyFont="1" applyBorder="1" applyAlignment="1">
      <alignment horizontal="left"/>
    </xf>
    <xf numFmtId="0" fontId="15" fillId="0" borderId="14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0" fillId="0" borderId="15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9" fillId="6" borderId="1" xfId="0" applyFont="1" applyFill="1" applyBorder="1" applyAlignment="1">
      <alignment vertical="top" wrapText="1"/>
    </xf>
    <xf numFmtId="0" fontId="9" fillId="10" borderId="1" xfId="0" applyFont="1" applyFill="1" applyBorder="1" applyAlignment="1">
      <alignment horizontal="left" vertical="center"/>
    </xf>
    <xf numFmtId="0" fontId="7" fillId="9" borderId="3" xfId="1" applyFont="1" applyFill="1" applyBorder="1" applyAlignment="1">
      <alignment horizontal="left" vertical="top"/>
    </xf>
    <xf numFmtId="0" fontId="7" fillId="9" borderId="5" xfId="1" applyFont="1" applyFill="1" applyBorder="1" applyAlignment="1">
      <alignment horizontal="left" vertical="top"/>
    </xf>
    <xf numFmtId="0" fontId="7" fillId="9" borderId="4" xfId="1" applyFont="1" applyFill="1" applyBorder="1" applyAlignment="1">
      <alignment horizontal="left" vertical="top"/>
    </xf>
    <xf numFmtId="0" fontId="7" fillId="2" borderId="3" xfId="1" applyFont="1" applyFill="1" applyBorder="1" applyAlignment="1">
      <alignment horizontal="left"/>
    </xf>
    <xf numFmtId="0" fontId="7" fillId="2" borderId="5" xfId="1" applyFont="1" applyFill="1" applyBorder="1" applyAlignment="1">
      <alignment horizontal="left"/>
    </xf>
    <xf numFmtId="0" fontId="7" fillId="2" borderId="4" xfId="1" applyFont="1" applyFill="1" applyBorder="1" applyAlignment="1">
      <alignment horizontal="left"/>
    </xf>
    <xf numFmtId="0" fontId="7" fillId="3" borderId="1" xfId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 applyProtection="1">
      <alignment horizontal="center" vertical="center"/>
    </xf>
    <xf numFmtId="0" fontId="7" fillId="3" borderId="3" xfId="1" applyFont="1" applyFill="1" applyBorder="1" applyAlignment="1">
      <alignment horizontal="left" vertical="center" wrapText="1"/>
    </xf>
    <xf numFmtId="0" fontId="7" fillId="3" borderId="5" xfId="1" applyFont="1" applyFill="1" applyBorder="1" applyAlignment="1">
      <alignment horizontal="left" vertical="center" wrapText="1"/>
    </xf>
    <xf numFmtId="0" fontId="7" fillId="3" borderId="4" xfId="1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vertical="top"/>
    </xf>
    <xf numFmtId="0" fontId="9" fillId="10" borderId="5" xfId="0" applyFont="1" applyFill="1" applyBorder="1" applyAlignment="1">
      <alignment vertical="top"/>
    </xf>
    <xf numFmtId="0" fontId="9" fillId="10" borderId="4" xfId="0" applyFont="1" applyFill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horizontal="left"/>
    </xf>
    <xf numFmtId="0" fontId="6" fillId="4" borderId="1" xfId="1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top" wrapText="1"/>
    </xf>
    <xf numFmtId="0" fontId="9" fillId="6" borderId="5" xfId="0" applyFont="1" applyFill="1" applyBorder="1" applyAlignment="1">
      <alignment horizontal="left" vertical="top" wrapText="1"/>
    </xf>
    <xf numFmtId="0" fontId="9" fillId="6" borderId="4" xfId="0" applyFont="1" applyFill="1" applyBorder="1" applyAlignment="1">
      <alignment horizontal="left" vertical="top" wrapText="1"/>
    </xf>
    <xf numFmtId="167" fontId="10" fillId="0" borderId="1" xfId="0" applyNumberFormat="1" applyFont="1" applyFill="1" applyBorder="1" applyProtection="1"/>
    <xf numFmtId="167" fontId="15" fillId="0" borderId="1" xfId="0" applyNumberFormat="1" applyFont="1" applyFill="1" applyBorder="1" applyProtection="1"/>
    <xf numFmtId="2" fontId="15" fillId="0" borderId="9" xfId="0" applyNumberFormat="1" applyFont="1" applyFill="1" applyBorder="1" applyAlignment="1" applyProtection="1">
      <alignment vertical="center"/>
    </xf>
    <xf numFmtId="167" fontId="10" fillId="0" borderId="6" xfId="0" applyNumberFormat="1" applyFont="1" applyFill="1" applyBorder="1" applyAlignment="1" applyProtection="1">
      <alignment vertical="center"/>
    </xf>
    <xf numFmtId="166" fontId="15" fillId="0" borderId="1" xfId="2" applyNumberFormat="1" applyFont="1" applyFill="1" applyBorder="1" applyProtection="1"/>
    <xf numFmtId="9" fontId="10" fillId="0" borderId="9" xfId="0" applyNumberFormat="1" applyFont="1" applyFill="1" applyBorder="1" applyAlignment="1" applyProtection="1">
      <alignment vertical="center"/>
    </xf>
    <xf numFmtId="0" fontId="10" fillId="0" borderId="8" xfId="0" applyFont="1" applyFill="1" applyBorder="1" applyAlignment="1" applyProtection="1">
      <alignment vertical="center"/>
    </xf>
    <xf numFmtId="4" fontId="7" fillId="3" borderId="1" xfId="1" applyNumberFormat="1" applyFont="1" applyFill="1" applyBorder="1" applyAlignment="1" applyProtection="1">
      <alignment horizontal="right" vertical="center" wrapText="1"/>
    </xf>
    <xf numFmtId="4" fontId="7" fillId="3" borderId="1" xfId="1" applyNumberFormat="1" applyFont="1" applyFill="1" applyBorder="1" applyAlignment="1" applyProtection="1">
      <alignment horizontal="right" wrapText="1"/>
    </xf>
  </cellXfs>
  <cellStyles count="5">
    <cellStyle name="Prozent 2" xfId="2" xr:uid="{00000000-0005-0000-0000-000000000000}"/>
    <cellStyle name="Standard" xfId="0" builtinId="0"/>
    <cellStyle name="Standard_Los 1" xfId="3" xr:uid="{00000000-0005-0000-0000-000002000000}"/>
    <cellStyle name="Standard_Tabelle1" xfId="1" xr:uid="{00000000-0005-0000-0000-000006000000}"/>
    <cellStyle name="Standard_Tabelle1_1" xfId="4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4"/>
  <sheetViews>
    <sheetView tabSelected="1" workbookViewId="0">
      <selection activeCell="D11" sqref="D11"/>
    </sheetView>
  </sheetViews>
  <sheetFormatPr baseColWidth="10" defaultRowHeight="15" x14ac:dyDescent="0.25"/>
  <cols>
    <col min="1" max="1" width="54.28515625" bestFit="1" customWidth="1"/>
    <col min="2" max="2" width="32.7109375" customWidth="1"/>
    <col min="3" max="3" width="14.28515625" customWidth="1"/>
    <col min="4" max="4" width="18.42578125" customWidth="1"/>
  </cols>
  <sheetData>
    <row r="1" spans="1:13" x14ac:dyDescent="0.25">
      <c r="A1" s="16" t="s">
        <v>77</v>
      </c>
      <c r="B1" s="16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25">
      <c r="A2" s="9" t="s">
        <v>1</v>
      </c>
      <c r="B2" s="9"/>
      <c r="C2" s="96" t="s">
        <v>228</v>
      </c>
      <c r="D2" s="97"/>
      <c r="E2" s="17"/>
      <c r="F2" s="17"/>
      <c r="G2" s="17"/>
      <c r="H2" s="17"/>
      <c r="I2" s="17"/>
      <c r="J2" s="17"/>
      <c r="K2" s="17"/>
      <c r="L2" s="17"/>
      <c r="M2" s="17"/>
    </row>
    <row r="3" spans="1:13" x14ac:dyDescent="0.25">
      <c r="A3" s="9"/>
      <c r="B3" s="9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x14ac:dyDescent="0.25">
      <c r="A4" s="88" t="s">
        <v>221</v>
      </c>
      <c r="B4" s="9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x14ac:dyDescent="0.25">
      <c r="A5" s="9"/>
      <c r="B5" s="9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x14ac:dyDescent="0.25">
      <c r="A6" s="9" t="s">
        <v>78</v>
      </c>
      <c r="B6" s="9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x14ac:dyDescent="0.25">
      <c r="A7" s="9" t="s">
        <v>79</v>
      </c>
      <c r="B7" s="9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spans="1:13" x14ac:dyDescent="0.25">
      <c r="A8" s="9" t="s">
        <v>80</v>
      </c>
      <c r="B8" s="9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1:13" ht="15.75" thickBot="1" x14ac:dyDescent="0.3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pans="1:13" ht="26.25" thickBot="1" x14ac:dyDescent="0.3">
      <c r="A10" s="18" t="s">
        <v>81</v>
      </c>
      <c r="B10" s="19" t="s">
        <v>205</v>
      </c>
      <c r="C10" s="19" t="s">
        <v>82</v>
      </c>
      <c r="D10" s="20" t="s">
        <v>83</v>
      </c>
      <c r="E10" s="17"/>
      <c r="F10" s="17"/>
      <c r="G10" s="17"/>
      <c r="H10" s="17"/>
      <c r="I10" s="17"/>
      <c r="J10" s="17"/>
      <c r="K10" s="17"/>
      <c r="L10" s="17"/>
      <c r="M10" s="17"/>
    </row>
    <row r="11" spans="1:13" ht="21.75" customHeight="1" x14ac:dyDescent="0.25">
      <c r="A11" s="21" t="s">
        <v>84</v>
      </c>
      <c r="B11" s="21"/>
      <c r="C11" s="22"/>
      <c r="D11" s="23"/>
      <c r="E11" s="17"/>
      <c r="F11" s="17"/>
      <c r="G11" s="17"/>
      <c r="H11" s="17"/>
      <c r="I11" s="17"/>
      <c r="J11" s="17"/>
      <c r="K11" s="17"/>
      <c r="L11" s="17"/>
      <c r="M11" s="17"/>
    </row>
    <row r="12" spans="1:13" x14ac:dyDescent="0.25">
      <c r="A12" s="98" t="s">
        <v>85</v>
      </c>
      <c r="B12" s="99"/>
      <c r="C12" s="99"/>
      <c r="D12" s="100"/>
      <c r="E12" s="17"/>
      <c r="F12" s="17"/>
      <c r="G12" s="17"/>
      <c r="H12" s="17"/>
      <c r="I12" s="17"/>
      <c r="J12" s="17"/>
      <c r="K12" s="17"/>
      <c r="L12" s="17"/>
      <c r="M12" s="17"/>
    </row>
    <row r="13" spans="1:13" x14ac:dyDescent="0.25">
      <c r="A13" s="92" t="s">
        <v>86</v>
      </c>
      <c r="B13" s="93"/>
      <c r="C13" s="25"/>
      <c r="D13" s="133">
        <f>ROUND($D$11*C13,3)</f>
        <v>0</v>
      </c>
      <c r="E13" s="17"/>
      <c r="F13" s="17"/>
      <c r="G13" s="17"/>
      <c r="H13" s="17"/>
      <c r="I13" s="17"/>
      <c r="J13" s="17"/>
      <c r="K13" s="17"/>
      <c r="L13" s="17"/>
      <c r="M13" s="17"/>
    </row>
    <row r="14" spans="1:13" x14ac:dyDescent="0.25">
      <c r="A14" s="92" t="s">
        <v>87</v>
      </c>
      <c r="B14" s="93"/>
      <c r="C14" s="25"/>
      <c r="D14" s="133">
        <f t="shared" ref="D14:D18" si="0">ROUND($D$11*C14,3)</f>
        <v>0</v>
      </c>
      <c r="E14" s="17"/>
      <c r="F14" s="17"/>
      <c r="G14" s="17"/>
      <c r="H14" s="17"/>
      <c r="I14" s="17"/>
      <c r="J14" s="17"/>
      <c r="K14" s="17"/>
      <c r="L14" s="17"/>
      <c r="M14" s="17"/>
    </row>
    <row r="15" spans="1:13" x14ac:dyDescent="0.25">
      <c r="A15" s="92" t="s">
        <v>88</v>
      </c>
      <c r="B15" s="93"/>
      <c r="C15" s="25"/>
      <c r="D15" s="133">
        <f t="shared" si="0"/>
        <v>0</v>
      </c>
      <c r="E15" s="17"/>
      <c r="F15" s="17"/>
      <c r="G15" s="17"/>
      <c r="H15" s="17"/>
      <c r="I15" s="17"/>
      <c r="J15" s="17"/>
      <c r="K15" s="17"/>
      <c r="L15" s="17"/>
      <c r="M15" s="17"/>
    </row>
    <row r="16" spans="1:13" x14ac:dyDescent="0.25">
      <c r="A16" s="92" t="s">
        <v>89</v>
      </c>
      <c r="B16" s="93"/>
      <c r="C16" s="25"/>
      <c r="D16" s="133">
        <f t="shared" si="0"/>
        <v>0</v>
      </c>
      <c r="E16" s="17"/>
      <c r="F16" s="17"/>
      <c r="G16" s="17"/>
      <c r="H16" s="17"/>
      <c r="I16" s="17"/>
      <c r="J16" s="17"/>
      <c r="K16" s="17"/>
      <c r="L16" s="17"/>
      <c r="M16" s="17"/>
    </row>
    <row r="17" spans="1:13" x14ac:dyDescent="0.25">
      <c r="A17" s="92" t="s">
        <v>90</v>
      </c>
      <c r="B17" s="93"/>
      <c r="C17" s="25"/>
      <c r="D17" s="133">
        <f t="shared" si="0"/>
        <v>0</v>
      </c>
      <c r="E17" s="17"/>
      <c r="F17" s="17"/>
      <c r="G17" s="17"/>
      <c r="H17" s="17"/>
      <c r="I17" s="17"/>
      <c r="J17" s="17"/>
      <c r="K17" s="17"/>
      <c r="L17" s="17"/>
      <c r="M17" s="17"/>
    </row>
    <row r="18" spans="1:13" x14ac:dyDescent="0.25">
      <c r="A18" s="92" t="s">
        <v>91</v>
      </c>
      <c r="B18" s="93"/>
      <c r="C18" s="25"/>
      <c r="D18" s="133">
        <f t="shared" si="0"/>
        <v>0</v>
      </c>
      <c r="E18" s="17"/>
      <c r="F18" s="17"/>
      <c r="G18" s="17"/>
      <c r="H18" s="17"/>
      <c r="I18" s="17"/>
      <c r="J18" s="17"/>
      <c r="K18" s="17"/>
      <c r="L18" s="17"/>
      <c r="M18" s="17"/>
    </row>
    <row r="19" spans="1:13" x14ac:dyDescent="0.25">
      <c r="A19" s="94" t="s">
        <v>92</v>
      </c>
      <c r="B19" s="95"/>
      <c r="C19" s="137">
        <f>SUM(C13:C18)</f>
        <v>0</v>
      </c>
      <c r="D19" s="134">
        <f>SUM(D13:D18)</f>
        <v>0</v>
      </c>
      <c r="E19" s="17"/>
      <c r="F19" s="17"/>
      <c r="G19" s="17"/>
      <c r="H19" s="17"/>
      <c r="I19" s="17"/>
      <c r="J19" s="17"/>
      <c r="K19" s="17"/>
      <c r="L19" s="17"/>
      <c r="M19" s="17"/>
    </row>
    <row r="20" spans="1:13" x14ac:dyDescent="0.25">
      <c r="A20" s="98" t="s">
        <v>93</v>
      </c>
      <c r="B20" s="99"/>
      <c r="C20" s="99"/>
      <c r="D20" s="100"/>
      <c r="E20" s="17"/>
      <c r="F20" s="17"/>
      <c r="G20" s="17"/>
      <c r="H20" s="17"/>
      <c r="I20" s="17"/>
      <c r="J20" s="17"/>
      <c r="K20" s="17"/>
      <c r="L20" s="17"/>
      <c r="M20" s="17"/>
    </row>
    <row r="21" spans="1:13" x14ac:dyDescent="0.25">
      <c r="A21" s="24" t="s">
        <v>94</v>
      </c>
      <c r="B21" s="91"/>
      <c r="C21" s="25"/>
      <c r="D21" s="133">
        <f t="shared" ref="D21:D25" si="1">ROUND($D$11*C21,3)</f>
        <v>0</v>
      </c>
      <c r="E21" s="17"/>
      <c r="F21" s="17"/>
      <c r="G21" s="17"/>
      <c r="H21" s="17"/>
      <c r="I21" s="17"/>
      <c r="J21" s="17"/>
      <c r="K21" s="17"/>
      <c r="L21" s="17"/>
      <c r="M21" s="17"/>
    </row>
    <row r="22" spans="1:13" x14ac:dyDescent="0.25">
      <c r="A22" s="24" t="s">
        <v>95</v>
      </c>
      <c r="B22" s="91"/>
      <c r="C22" s="25"/>
      <c r="D22" s="133">
        <f t="shared" si="1"/>
        <v>0</v>
      </c>
      <c r="E22" s="17"/>
      <c r="F22" s="17"/>
      <c r="G22" s="17"/>
      <c r="H22" s="17"/>
      <c r="I22" s="17"/>
      <c r="J22" s="17"/>
      <c r="K22" s="17"/>
      <c r="L22" s="17"/>
      <c r="M22" s="17"/>
    </row>
    <row r="23" spans="1:13" x14ac:dyDescent="0.25">
      <c r="A23" s="24" t="s">
        <v>96</v>
      </c>
      <c r="B23" s="91"/>
      <c r="C23" s="25"/>
      <c r="D23" s="133">
        <f t="shared" si="1"/>
        <v>0</v>
      </c>
      <c r="E23" s="17"/>
      <c r="F23" s="17"/>
      <c r="G23" s="17"/>
      <c r="H23" s="17"/>
      <c r="I23" s="17"/>
      <c r="J23" s="17"/>
      <c r="K23" s="17"/>
      <c r="L23" s="17"/>
      <c r="M23" s="17"/>
    </row>
    <row r="24" spans="1:13" x14ac:dyDescent="0.25">
      <c r="A24" s="24" t="s">
        <v>97</v>
      </c>
      <c r="B24" s="91"/>
      <c r="C24" s="25"/>
      <c r="D24" s="133">
        <f t="shared" si="1"/>
        <v>0</v>
      </c>
      <c r="E24" s="17"/>
      <c r="F24" s="17"/>
      <c r="G24" s="17"/>
      <c r="H24" s="17"/>
      <c r="I24" s="17"/>
      <c r="J24" s="17"/>
      <c r="K24" s="17"/>
      <c r="L24" s="17"/>
      <c r="M24" s="17"/>
    </row>
    <row r="25" spans="1:13" x14ac:dyDescent="0.25">
      <c r="A25" s="92" t="s">
        <v>98</v>
      </c>
      <c r="B25" s="93"/>
      <c r="C25" s="25"/>
      <c r="D25" s="133">
        <f t="shared" si="1"/>
        <v>0</v>
      </c>
      <c r="E25" s="17"/>
      <c r="F25" s="17"/>
      <c r="G25" s="17"/>
      <c r="H25" s="17"/>
      <c r="I25" s="17"/>
      <c r="J25" s="17"/>
      <c r="K25" s="17"/>
      <c r="L25" s="17"/>
      <c r="M25" s="17"/>
    </row>
    <row r="26" spans="1:13" x14ac:dyDescent="0.25">
      <c r="A26" s="94" t="s">
        <v>99</v>
      </c>
      <c r="B26" s="95"/>
      <c r="C26" s="137">
        <f>SUM(C21:C25)</f>
        <v>0</v>
      </c>
      <c r="D26" s="134">
        <f>SUM(D21:D25)</f>
        <v>0</v>
      </c>
      <c r="E26" s="17"/>
      <c r="F26" s="17"/>
      <c r="G26" s="17"/>
      <c r="H26" s="17"/>
      <c r="I26" s="17"/>
      <c r="J26" s="17"/>
      <c r="K26" s="17"/>
      <c r="L26" s="17"/>
      <c r="M26" s="17"/>
    </row>
    <row r="27" spans="1:13" x14ac:dyDescent="0.25">
      <c r="A27" s="98" t="s">
        <v>100</v>
      </c>
      <c r="B27" s="99"/>
      <c r="C27" s="99"/>
      <c r="D27" s="100"/>
      <c r="E27" s="17"/>
      <c r="F27" s="17"/>
      <c r="G27" s="17"/>
      <c r="H27" s="17"/>
      <c r="I27" s="17"/>
      <c r="J27" s="17"/>
      <c r="K27" s="17"/>
      <c r="L27" s="17"/>
      <c r="M27" s="17"/>
    </row>
    <row r="28" spans="1:13" x14ac:dyDescent="0.25">
      <c r="A28" s="92" t="s">
        <v>101</v>
      </c>
      <c r="B28" s="93"/>
      <c r="C28" s="25"/>
      <c r="D28" s="133">
        <f t="shared" ref="D28:D33" si="2">ROUND($D$11*C28,3)</f>
        <v>0</v>
      </c>
      <c r="E28" s="17"/>
      <c r="F28" s="17"/>
      <c r="G28" s="17"/>
      <c r="H28" s="17"/>
      <c r="I28" s="17"/>
      <c r="J28" s="17"/>
      <c r="K28" s="17"/>
      <c r="L28" s="17"/>
      <c r="M28" s="17"/>
    </row>
    <row r="29" spans="1:13" x14ac:dyDescent="0.25">
      <c r="A29" s="92" t="s">
        <v>102</v>
      </c>
      <c r="B29" s="93"/>
      <c r="C29" s="25"/>
      <c r="D29" s="133">
        <f t="shared" si="2"/>
        <v>0</v>
      </c>
      <c r="E29" s="17"/>
      <c r="F29" s="17"/>
      <c r="G29" s="17"/>
      <c r="H29" s="17"/>
      <c r="I29" s="17"/>
      <c r="J29" s="17"/>
      <c r="K29" s="17"/>
      <c r="L29" s="17"/>
      <c r="M29" s="17"/>
    </row>
    <row r="30" spans="1:13" x14ac:dyDescent="0.25">
      <c r="A30" s="92" t="s">
        <v>103</v>
      </c>
      <c r="B30" s="93"/>
      <c r="C30" s="25"/>
      <c r="D30" s="133">
        <f t="shared" si="2"/>
        <v>0</v>
      </c>
      <c r="E30" s="17"/>
      <c r="F30" s="17"/>
      <c r="G30" s="17"/>
      <c r="H30" s="17"/>
      <c r="I30" s="17"/>
      <c r="J30" s="17"/>
      <c r="K30" s="17"/>
      <c r="L30" s="17"/>
      <c r="M30" s="17"/>
    </row>
    <row r="31" spans="1:13" x14ac:dyDescent="0.25">
      <c r="A31" s="92" t="s">
        <v>104</v>
      </c>
      <c r="B31" s="93"/>
      <c r="C31" s="25"/>
      <c r="D31" s="133">
        <f t="shared" si="2"/>
        <v>0</v>
      </c>
      <c r="E31" s="17"/>
      <c r="F31" s="17"/>
      <c r="G31" s="17"/>
      <c r="H31" s="17"/>
      <c r="I31" s="17"/>
      <c r="J31" s="17"/>
      <c r="K31" s="17"/>
      <c r="L31" s="17"/>
      <c r="M31" s="17"/>
    </row>
    <row r="32" spans="1:13" x14ac:dyDescent="0.25">
      <c r="A32" s="92" t="s">
        <v>105</v>
      </c>
      <c r="B32" s="93"/>
      <c r="C32" s="25"/>
      <c r="D32" s="133">
        <f t="shared" si="2"/>
        <v>0</v>
      </c>
      <c r="E32" s="17"/>
      <c r="F32" s="17"/>
      <c r="G32" s="17"/>
      <c r="H32" s="17"/>
      <c r="I32" s="17"/>
      <c r="J32" s="17"/>
      <c r="K32" s="17"/>
      <c r="L32" s="17"/>
      <c r="M32" s="17"/>
    </row>
    <row r="33" spans="1:13" x14ac:dyDescent="0.25">
      <c r="A33" s="92" t="s">
        <v>106</v>
      </c>
      <c r="B33" s="93"/>
      <c r="C33" s="25"/>
      <c r="D33" s="133">
        <f t="shared" si="2"/>
        <v>0</v>
      </c>
      <c r="E33" s="17"/>
      <c r="F33" s="17"/>
      <c r="G33" s="17"/>
      <c r="H33" s="17"/>
      <c r="I33" s="17"/>
      <c r="J33" s="17"/>
      <c r="K33" s="17"/>
      <c r="L33" s="17"/>
      <c r="M33" s="17"/>
    </row>
    <row r="34" spans="1:13" x14ac:dyDescent="0.25">
      <c r="A34" s="94" t="s">
        <v>107</v>
      </c>
      <c r="B34" s="95"/>
      <c r="C34" s="137">
        <f>SUM(C28:C33)</f>
        <v>0</v>
      </c>
      <c r="D34" s="134">
        <f>SUM(D28:D33)</f>
        <v>0</v>
      </c>
      <c r="E34" s="17"/>
      <c r="F34" s="17"/>
      <c r="G34" s="17"/>
      <c r="H34" s="17"/>
      <c r="I34" s="17"/>
      <c r="J34" s="17"/>
      <c r="K34" s="17"/>
      <c r="L34" s="17"/>
      <c r="M34" s="17"/>
    </row>
    <row r="35" spans="1:13" x14ac:dyDescent="0.25">
      <c r="A35" s="98" t="s">
        <v>108</v>
      </c>
      <c r="B35" s="99"/>
      <c r="C35" s="99"/>
      <c r="D35" s="100"/>
      <c r="E35" s="17"/>
      <c r="F35" s="17"/>
      <c r="G35" s="17"/>
      <c r="H35" s="17"/>
      <c r="I35" s="17"/>
      <c r="J35" s="17"/>
      <c r="K35" s="17"/>
      <c r="L35" s="17"/>
      <c r="M35" s="17"/>
    </row>
    <row r="36" spans="1:13" x14ac:dyDescent="0.25">
      <c r="A36" s="92" t="s">
        <v>109</v>
      </c>
      <c r="B36" s="93"/>
      <c r="C36" s="25"/>
      <c r="D36" s="133">
        <f t="shared" ref="D36:D43" si="3">ROUND($D$11*C36,3)</f>
        <v>0</v>
      </c>
      <c r="E36" s="17"/>
      <c r="F36" s="17"/>
      <c r="G36" s="17"/>
      <c r="H36" s="17"/>
      <c r="I36" s="17"/>
      <c r="J36" s="17"/>
      <c r="K36" s="17"/>
      <c r="L36" s="17"/>
      <c r="M36" s="17"/>
    </row>
    <row r="37" spans="1:13" x14ac:dyDescent="0.25">
      <c r="A37" s="92" t="s">
        <v>110</v>
      </c>
      <c r="B37" s="93"/>
      <c r="C37" s="25"/>
      <c r="D37" s="133">
        <f t="shared" si="3"/>
        <v>0</v>
      </c>
      <c r="E37" s="17"/>
      <c r="F37" s="17"/>
      <c r="G37" s="17"/>
      <c r="H37" s="17"/>
      <c r="I37" s="17"/>
      <c r="J37" s="17"/>
      <c r="K37" s="17"/>
      <c r="L37" s="17"/>
      <c r="M37" s="17"/>
    </row>
    <row r="38" spans="1:13" x14ac:dyDescent="0.25">
      <c r="A38" s="92" t="s">
        <v>111</v>
      </c>
      <c r="B38" s="93"/>
      <c r="C38" s="25"/>
      <c r="D38" s="133">
        <f t="shared" si="3"/>
        <v>0</v>
      </c>
      <c r="E38" s="17"/>
      <c r="F38" s="17"/>
      <c r="G38" s="17"/>
      <c r="H38" s="17"/>
      <c r="I38" s="17"/>
      <c r="J38" s="17"/>
      <c r="K38" s="17"/>
      <c r="L38" s="17"/>
      <c r="M38" s="17"/>
    </row>
    <row r="39" spans="1:13" x14ac:dyDescent="0.25">
      <c r="A39" s="92" t="s">
        <v>112</v>
      </c>
      <c r="B39" s="93"/>
      <c r="C39" s="25"/>
      <c r="D39" s="133">
        <f t="shared" si="3"/>
        <v>0</v>
      </c>
      <c r="E39" s="17"/>
      <c r="F39" s="17"/>
      <c r="G39" s="17"/>
      <c r="H39" s="17"/>
      <c r="I39" s="17"/>
      <c r="J39" s="17"/>
      <c r="K39" s="17"/>
      <c r="L39" s="17"/>
      <c r="M39" s="17"/>
    </row>
    <row r="40" spans="1:13" x14ac:dyDescent="0.25">
      <c r="A40" s="92" t="s">
        <v>113</v>
      </c>
      <c r="B40" s="93"/>
      <c r="C40" s="25"/>
      <c r="D40" s="133">
        <f t="shared" si="3"/>
        <v>0</v>
      </c>
      <c r="E40" s="17"/>
      <c r="F40" s="17"/>
      <c r="G40" s="17"/>
      <c r="H40" s="17"/>
      <c r="I40" s="17"/>
      <c r="J40" s="17"/>
      <c r="K40" s="17"/>
      <c r="L40" s="17"/>
      <c r="M40" s="17"/>
    </row>
    <row r="41" spans="1:13" x14ac:dyDescent="0.25">
      <c r="A41" s="92" t="s">
        <v>114</v>
      </c>
      <c r="B41" s="93"/>
      <c r="C41" s="25"/>
      <c r="D41" s="133">
        <f t="shared" si="3"/>
        <v>0</v>
      </c>
      <c r="E41" s="17"/>
      <c r="F41" s="17"/>
      <c r="G41" s="17"/>
      <c r="H41" s="17"/>
      <c r="I41" s="17"/>
      <c r="J41" s="17"/>
      <c r="K41" s="17"/>
      <c r="L41" s="17"/>
      <c r="M41" s="17"/>
    </row>
    <row r="42" spans="1:13" x14ac:dyDescent="0.25">
      <c r="A42" s="92" t="s">
        <v>115</v>
      </c>
      <c r="B42" s="93"/>
      <c r="C42" s="25"/>
      <c r="D42" s="133">
        <f t="shared" si="3"/>
        <v>0</v>
      </c>
      <c r="E42" s="17"/>
      <c r="F42" s="17"/>
      <c r="G42" s="17"/>
      <c r="H42" s="17"/>
      <c r="I42" s="17"/>
      <c r="J42" s="17"/>
      <c r="K42" s="17"/>
      <c r="L42" s="17"/>
      <c r="M42" s="17"/>
    </row>
    <row r="43" spans="1:13" x14ac:dyDescent="0.25">
      <c r="A43" s="92" t="s">
        <v>116</v>
      </c>
      <c r="B43" s="93"/>
      <c r="C43" s="25"/>
      <c r="D43" s="133">
        <f t="shared" si="3"/>
        <v>0</v>
      </c>
      <c r="E43" s="17"/>
      <c r="F43" s="17"/>
      <c r="G43" s="17"/>
      <c r="H43" s="17"/>
      <c r="I43" s="17"/>
      <c r="J43" s="17"/>
      <c r="K43" s="17"/>
      <c r="L43" s="17"/>
      <c r="M43" s="17"/>
    </row>
    <row r="44" spans="1:13" x14ac:dyDescent="0.25">
      <c r="A44" s="94" t="s">
        <v>117</v>
      </c>
      <c r="B44" s="95"/>
      <c r="C44" s="137">
        <f>SUM(C36:C43)</f>
        <v>0</v>
      </c>
      <c r="D44" s="134">
        <f>SUM(D36:D43)</f>
        <v>0</v>
      </c>
      <c r="E44" s="17"/>
      <c r="F44" s="17"/>
      <c r="G44" s="17"/>
      <c r="H44" s="17"/>
      <c r="I44" s="17"/>
      <c r="J44" s="17"/>
      <c r="K44" s="17"/>
      <c r="L44" s="17"/>
      <c r="M44" s="17"/>
    </row>
    <row r="45" spans="1:13" x14ac:dyDescent="0.25">
      <c r="A45" s="98" t="s">
        <v>118</v>
      </c>
      <c r="B45" s="99"/>
      <c r="C45" s="99"/>
      <c r="D45" s="100"/>
      <c r="E45" s="17"/>
      <c r="F45" s="17"/>
      <c r="G45" s="17"/>
      <c r="H45" s="17"/>
      <c r="I45" s="17"/>
      <c r="J45" s="17"/>
      <c r="K45" s="17"/>
      <c r="L45" s="17"/>
      <c r="M45" s="17"/>
    </row>
    <row r="46" spans="1:13" ht="15.75" thickBot="1" x14ac:dyDescent="0.3">
      <c r="A46" s="101" t="s">
        <v>119</v>
      </c>
      <c r="B46" s="102"/>
      <c r="C46" s="25"/>
      <c r="D46" s="133">
        <f>ROUND($D$11*C46,3)</f>
        <v>0</v>
      </c>
      <c r="E46" s="17"/>
      <c r="F46" s="17"/>
      <c r="G46" s="17"/>
      <c r="H46" s="17"/>
      <c r="I46" s="17"/>
      <c r="J46" s="17"/>
      <c r="K46" s="17"/>
      <c r="L46" s="17"/>
      <c r="M46" s="17"/>
    </row>
    <row r="47" spans="1:13" ht="26.25" customHeight="1" thickBot="1" x14ac:dyDescent="0.3">
      <c r="A47" s="103" t="s">
        <v>120</v>
      </c>
      <c r="B47" s="104"/>
      <c r="C47" s="138"/>
      <c r="D47" s="135">
        <f>ROUND(SUM(D44,D34,D26,D19,D11,D46),2)</f>
        <v>0</v>
      </c>
      <c r="E47" s="17"/>
      <c r="F47" s="17"/>
      <c r="G47" s="17"/>
      <c r="H47" s="17"/>
      <c r="I47" s="17"/>
      <c r="J47" s="17"/>
      <c r="K47" s="17"/>
      <c r="L47" s="17"/>
      <c r="M47" s="17"/>
    </row>
    <row r="48" spans="1:13" ht="26.25" customHeight="1" thickBot="1" x14ac:dyDescent="0.3">
      <c r="A48" s="105" t="s">
        <v>121</v>
      </c>
      <c r="B48" s="106"/>
      <c r="C48" s="26"/>
      <c r="D48" s="136">
        <f>ROUND(D47*C48,3)</f>
        <v>0</v>
      </c>
      <c r="E48" s="17"/>
      <c r="F48" s="17"/>
      <c r="G48" s="17"/>
      <c r="H48" s="17"/>
      <c r="I48" s="17"/>
      <c r="J48" s="17"/>
      <c r="K48" s="17"/>
      <c r="L48" s="17"/>
      <c r="M48" s="17"/>
    </row>
    <row r="49" spans="1:13" ht="26.25" customHeight="1" thickBot="1" x14ac:dyDescent="0.3">
      <c r="A49" s="103" t="s">
        <v>122</v>
      </c>
      <c r="B49" s="104"/>
      <c r="C49" s="139"/>
      <c r="D49" s="135">
        <f>ROUND(SUM(D47:D48),2)</f>
        <v>0</v>
      </c>
      <c r="E49" s="17"/>
      <c r="F49" s="17"/>
      <c r="G49" s="17"/>
      <c r="H49" s="17"/>
      <c r="I49" s="17"/>
      <c r="J49" s="17"/>
      <c r="K49" s="17"/>
      <c r="L49" s="17"/>
      <c r="M49" s="17"/>
    </row>
    <row r="50" spans="1:13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</row>
    <row r="51" spans="1:13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</row>
    <row r="52" spans="1:13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</row>
    <row r="53" spans="1:13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</row>
    <row r="54" spans="1:13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</row>
    <row r="55" spans="1:13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</row>
    <row r="56" spans="1:13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</row>
    <row r="57" spans="1:13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</row>
    <row r="58" spans="1:13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</row>
    <row r="59" spans="1:13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</row>
    <row r="60" spans="1:13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</row>
    <row r="61" spans="1:13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</row>
    <row r="62" spans="1:13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</row>
    <row r="63" spans="1:13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</row>
    <row r="64" spans="1:13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</row>
    <row r="65" spans="1:13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</row>
    <row r="66" spans="1:13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</row>
    <row r="67" spans="1:13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</row>
    <row r="68" spans="1:13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</row>
    <row r="69" spans="1:13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</row>
    <row r="70" spans="1:13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</row>
    <row r="71" spans="1:13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</row>
    <row r="72" spans="1:13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</row>
    <row r="73" spans="1:13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</row>
    <row r="74" spans="1:13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</row>
    <row r="75" spans="1:13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</row>
    <row r="76" spans="1:13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</row>
    <row r="77" spans="1:13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</row>
    <row r="78" spans="1:13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</row>
    <row r="79" spans="1:13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</row>
    <row r="80" spans="1:13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</row>
    <row r="81" spans="1:13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</row>
    <row r="82" spans="1:13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</row>
    <row r="83" spans="1:13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</row>
    <row r="84" spans="1:13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</row>
    <row r="85" spans="1:13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</row>
    <row r="86" spans="1:13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</row>
    <row r="87" spans="1:13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</row>
    <row r="88" spans="1:13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</row>
    <row r="89" spans="1:13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</row>
    <row r="90" spans="1:13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</row>
    <row r="91" spans="1:13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</row>
    <row r="92" spans="1:13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</row>
    <row r="93" spans="1:13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</row>
    <row r="94" spans="1:13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</row>
    <row r="95" spans="1:13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</row>
    <row r="96" spans="1:13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</row>
    <row r="97" spans="1:13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</row>
    <row r="98" spans="1:13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</row>
    <row r="99" spans="1:13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</row>
    <row r="100" spans="1:13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</row>
    <row r="101" spans="1:13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</row>
    <row r="102" spans="1:13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</row>
    <row r="103" spans="1:13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</row>
    <row r="104" spans="1:13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</row>
    <row r="105" spans="1:13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</row>
    <row r="106" spans="1:13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</row>
    <row r="107" spans="1:13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</row>
    <row r="108" spans="1:13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</row>
    <row r="109" spans="1:13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</row>
    <row r="110" spans="1:13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</row>
    <row r="111" spans="1:13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</row>
    <row r="112" spans="1:13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</row>
    <row r="113" spans="1:13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</row>
    <row r="114" spans="1:13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</row>
    <row r="115" spans="1:13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</row>
    <row r="116" spans="1:13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</row>
    <row r="117" spans="1:13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</row>
    <row r="118" spans="1:13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</row>
    <row r="119" spans="1:13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</row>
    <row r="120" spans="1:13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</row>
    <row r="121" spans="1:13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</row>
    <row r="122" spans="1:13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</row>
    <row r="123" spans="1:13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</row>
    <row r="124" spans="1:13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</row>
    <row r="125" spans="1:13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</row>
    <row r="126" spans="1:13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</row>
    <row r="127" spans="1:13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</row>
    <row r="128" spans="1:13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</row>
    <row r="129" spans="1:13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</row>
    <row r="130" spans="1:13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</row>
    <row r="131" spans="1:13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</row>
    <row r="132" spans="1:13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</row>
    <row r="133" spans="1:13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</row>
    <row r="134" spans="1:13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</row>
    <row r="135" spans="1:13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</row>
    <row r="136" spans="1:13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</row>
    <row r="137" spans="1:13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</row>
    <row r="138" spans="1:13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</row>
    <row r="139" spans="1:13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</row>
    <row r="140" spans="1:13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</row>
    <row r="141" spans="1:13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</row>
    <row r="142" spans="1:13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</row>
    <row r="143" spans="1:13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</row>
    <row r="144" spans="1:13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</row>
    <row r="145" spans="1:13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</row>
    <row r="146" spans="1:13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</row>
    <row r="147" spans="1:13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</row>
    <row r="148" spans="1:13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</row>
    <row r="149" spans="1:13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</row>
    <row r="150" spans="1:13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</row>
    <row r="151" spans="1:13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</row>
    <row r="152" spans="1:13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</row>
    <row r="153" spans="1:13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</row>
    <row r="154" spans="1:13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</row>
    <row r="155" spans="1:13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</row>
    <row r="156" spans="1:13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</row>
    <row r="157" spans="1:13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</row>
    <row r="158" spans="1:13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</row>
    <row r="159" spans="1:13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</row>
    <row r="160" spans="1:13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</row>
    <row r="161" spans="1:13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</row>
    <row r="162" spans="1:13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</row>
    <row r="163" spans="1:13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</row>
    <row r="164" spans="1:13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</row>
    <row r="165" spans="1:13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</row>
    <row r="166" spans="1:13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</row>
    <row r="167" spans="1:13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</row>
    <row r="168" spans="1:13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</row>
    <row r="169" spans="1:13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</row>
    <row r="170" spans="1:13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</row>
    <row r="171" spans="1:13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</row>
    <row r="172" spans="1:13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</row>
    <row r="173" spans="1:13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</row>
    <row r="174" spans="1:13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</row>
  </sheetData>
  <sheetProtection algorithmName="SHA-512" hashValue="kqqq0lugge4ybBpEllzQenwj89XVgA3yuQ0c4LE1pADuc0w3wAL7v4QU41jp72JaQy8TdZoi2YjY5JJ4ObDIZQ==" saltValue="aiTXyIz9IlgFoDCJtJplOA==" spinCount="100000" sheet="1" objects="1" scenarios="1"/>
  <mergeCells count="35">
    <mergeCell ref="A48:B48"/>
    <mergeCell ref="A49:B49"/>
    <mergeCell ref="A34:B34"/>
    <mergeCell ref="A44:B44"/>
    <mergeCell ref="A36:B36"/>
    <mergeCell ref="A37:B37"/>
    <mergeCell ref="A38:B38"/>
    <mergeCell ref="A39:B39"/>
    <mergeCell ref="A40:B40"/>
    <mergeCell ref="A41:B41"/>
    <mergeCell ref="A42:B42"/>
    <mergeCell ref="A43:B43"/>
    <mergeCell ref="A45:D45"/>
    <mergeCell ref="A35:D35"/>
    <mergeCell ref="A17:B17"/>
    <mergeCell ref="A18:B18"/>
    <mergeCell ref="A19:B19"/>
    <mergeCell ref="A46:B46"/>
    <mergeCell ref="A47:B47"/>
    <mergeCell ref="A33:B33"/>
    <mergeCell ref="A26:B26"/>
    <mergeCell ref="C2:D2"/>
    <mergeCell ref="A12:D12"/>
    <mergeCell ref="A20:D20"/>
    <mergeCell ref="A27:D27"/>
    <mergeCell ref="A28:B28"/>
    <mergeCell ref="A29:B29"/>
    <mergeCell ref="A30:B30"/>
    <mergeCell ref="A31:B31"/>
    <mergeCell ref="A32:B32"/>
    <mergeCell ref="A25:B25"/>
    <mergeCell ref="A13:B13"/>
    <mergeCell ref="A14:B14"/>
    <mergeCell ref="A15:B15"/>
    <mergeCell ref="A16:B16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74"/>
  <sheetViews>
    <sheetView workbookViewId="0">
      <selection activeCell="D11" sqref="D11"/>
    </sheetView>
  </sheetViews>
  <sheetFormatPr baseColWidth="10" defaultRowHeight="15" x14ac:dyDescent="0.25"/>
  <cols>
    <col min="1" max="1" width="54.28515625" bestFit="1" customWidth="1"/>
    <col min="2" max="2" width="32.7109375" customWidth="1"/>
    <col min="3" max="3" width="14.28515625" customWidth="1"/>
    <col min="4" max="4" width="18.42578125" customWidth="1"/>
  </cols>
  <sheetData>
    <row r="1" spans="1:13" x14ac:dyDescent="0.25">
      <c r="A1" s="16" t="s">
        <v>77</v>
      </c>
      <c r="B1" s="16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25">
      <c r="A2" s="9" t="s">
        <v>2</v>
      </c>
      <c r="B2" s="9"/>
      <c r="C2" s="96" t="s">
        <v>228</v>
      </c>
      <c r="D2" s="97"/>
      <c r="E2" s="17"/>
      <c r="F2" s="17"/>
      <c r="G2" s="17"/>
      <c r="H2" s="17"/>
      <c r="I2" s="17"/>
      <c r="J2" s="17"/>
      <c r="K2" s="17"/>
      <c r="L2" s="17"/>
      <c r="M2" s="17"/>
    </row>
    <row r="3" spans="1:13" x14ac:dyDescent="0.25">
      <c r="A3" s="9"/>
      <c r="B3" s="9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x14ac:dyDescent="0.25">
      <c r="A4" s="88" t="s">
        <v>221</v>
      </c>
      <c r="B4" s="9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x14ac:dyDescent="0.25">
      <c r="A5" s="9"/>
      <c r="B5" s="9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x14ac:dyDescent="0.25">
      <c r="A6" s="9" t="s">
        <v>78</v>
      </c>
      <c r="B6" s="9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x14ac:dyDescent="0.25">
      <c r="A7" s="9" t="s">
        <v>79</v>
      </c>
      <c r="B7" s="9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spans="1:13" x14ac:dyDescent="0.25">
      <c r="A8" s="9" t="s">
        <v>80</v>
      </c>
      <c r="B8" s="9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1:13" ht="15.75" thickBot="1" x14ac:dyDescent="0.3">
      <c r="A9" s="9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pans="1:13" ht="26.25" thickBot="1" x14ac:dyDescent="0.3">
      <c r="A10" s="18" t="s">
        <v>81</v>
      </c>
      <c r="B10" s="19" t="s">
        <v>205</v>
      </c>
      <c r="C10" s="19" t="s">
        <v>82</v>
      </c>
      <c r="D10" s="20" t="s">
        <v>83</v>
      </c>
      <c r="E10" s="17"/>
      <c r="F10" s="17"/>
      <c r="G10" s="17"/>
      <c r="H10" s="17"/>
      <c r="I10" s="17"/>
      <c r="J10" s="17"/>
      <c r="K10" s="17"/>
      <c r="L10" s="17"/>
      <c r="M10" s="17"/>
    </row>
    <row r="11" spans="1:13" ht="21.75" customHeight="1" x14ac:dyDescent="0.25">
      <c r="A11" s="21" t="s">
        <v>84</v>
      </c>
      <c r="B11" s="21"/>
      <c r="C11" s="22"/>
      <c r="D11" s="23"/>
      <c r="E11" s="17"/>
      <c r="F11" s="17"/>
      <c r="G11" s="17"/>
      <c r="H11" s="17"/>
      <c r="I11" s="17"/>
      <c r="J11" s="17"/>
      <c r="K11" s="17"/>
      <c r="L11" s="17"/>
      <c r="M11" s="17"/>
    </row>
    <row r="12" spans="1:13" x14ac:dyDescent="0.25">
      <c r="A12" s="98" t="s">
        <v>85</v>
      </c>
      <c r="B12" s="99"/>
      <c r="C12" s="99"/>
      <c r="D12" s="100"/>
      <c r="E12" s="17"/>
      <c r="F12" s="17"/>
      <c r="G12" s="17"/>
      <c r="H12" s="17"/>
      <c r="I12" s="17"/>
      <c r="J12" s="17"/>
      <c r="K12" s="17"/>
      <c r="L12" s="17"/>
      <c r="M12" s="17"/>
    </row>
    <row r="13" spans="1:13" x14ac:dyDescent="0.25">
      <c r="A13" s="92" t="s">
        <v>86</v>
      </c>
      <c r="B13" s="93"/>
      <c r="C13" s="25"/>
      <c r="D13" s="133">
        <f>ROUND($D$11*C13,3)</f>
        <v>0</v>
      </c>
      <c r="E13" s="17"/>
      <c r="F13" s="17"/>
      <c r="G13" s="17"/>
      <c r="H13" s="17"/>
      <c r="I13" s="17"/>
      <c r="J13" s="17"/>
      <c r="K13" s="17"/>
      <c r="L13" s="17"/>
      <c r="M13" s="17"/>
    </row>
    <row r="14" spans="1:13" x14ac:dyDescent="0.25">
      <c r="A14" s="92" t="s">
        <v>87</v>
      </c>
      <c r="B14" s="93"/>
      <c r="C14" s="25"/>
      <c r="D14" s="133">
        <f t="shared" ref="D14:D18" si="0">ROUND($D$11*C14,3)</f>
        <v>0</v>
      </c>
      <c r="E14" s="17"/>
      <c r="F14" s="17"/>
      <c r="G14" s="17"/>
      <c r="H14" s="17"/>
      <c r="I14" s="17"/>
      <c r="J14" s="17"/>
      <c r="K14" s="17"/>
      <c r="L14" s="17"/>
      <c r="M14" s="17"/>
    </row>
    <row r="15" spans="1:13" x14ac:dyDescent="0.25">
      <c r="A15" s="92" t="s">
        <v>88</v>
      </c>
      <c r="B15" s="93"/>
      <c r="C15" s="25"/>
      <c r="D15" s="133">
        <f t="shared" si="0"/>
        <v>0</v>
      </c>
      <c r="E15" s="17"/>
      <c r="F15" s="17"/>
      <c r="G15" s="17"/>
      <c r="H15" s="17"/>
      <c r="I15" s="17"/>
      <c r="J15" s="17"/>
      <c r="K15" s="17"/>
      <c r="L15" s="17"/>
      <c r="M15" s="17"/>
    </row>
    <row r="16" spans="1:13" x14ac:dyDescent="0.25">
      <c r="A16" s="92" t="s">
        <v>89</v>
      </c>
      <c r="B16" s="93"/>
      <c r="C16" s="25"/>
      <c r="D16" s="133">
        <f t="shared" si="0"/>
        <v>0</v>
      </c>
      <c r="E16" s="17"/>
      <c r="F16" s="17"/>
      <c r="G16" s="17"/>
      <c r="H16" s="17"/>
      <c r="I16" s="17"/>
      <c r="J16" s="17"/>
      <c r="K16" s="17"/>
      <c r="L16" s="17"/>
      <c r="M16" s="17"/>
    </row>
    <row r="17" spans="1:13" x14ac:dyDescent="0.25">
      <c r="A17" s="92" t="s">
        <v>90</v>
      </c>
      <c r="B17" s="93"/>
      <c r="C17" s="25"/>
      <c r="D17" s="133">
        <f t="shared" si="0"/>
        <v>0</v>
      </c>
      <c r="E17" s="17"/>
      <c r="F17" s="17"/>
      <c r="G17" s="17"/>
      <c r="H17" s="17"/>
      <c r="I17" s="17"/>
      <c r="J17" s="17"/>
      <c r="K17" s="17"/>
      <c r="L17" s="17"/>
      <c r="M17" s="17"/>
    </row>
    <row r="18" spans="1:13" x14ac:dyDescent="0.25">
      <c r="A18" s="92" t="s">
        <v>91</v>
      </c>
      <c r="B18" s="93"/>
      <c r="C18" s="25"/>
      <c r="D18" s="133">
        <f t="shared" si="0"/>
        <v>0</v>
      </c>
      <c r="E18" s="17"/>
      <c r="F18" s="17"/>
      <c r="G18" s="17"/>
      <c r="H18" s="17"/>
      <c r="I18" s="17"/>
      <c r="J18" s="17"/>
      <c r="K18" s="17"/>
      <c r="L18" s="17"/>
      <c r="M18" s="17"/>
    </row>
    <row r="19" spans="1:13" x14ac:dyDescent="0.25">
      <c r="A19" s="94" t="s">
        <v>92</v>
      </c>
      <c r="B19" s="95"/>
      <c r="C19" s="137">
        <f>SUM(C13:C18)</f>
        <v>0</v>
      </c>
      <c r="D19" s="134">
        <f>SUM(D13:D18)</f>
        <v>0</v>
      </c>
      <c r="E19" s="17"/>
      <c r="F19" s="17"/>
      <c r="G19" s="17"/>
      <c r="H19" s="17"/>
      <c r="I19" s="17"/>
      <c r="J19" s="17"/>
      <c r="K19" s="17"/>
      <c r="L19" s="17"/>
      <c r="M19" s="17"/>
    </row>
    <row r="20" spans="1:13" x14ac:dyDescent="0.25">
      <c r="A20" s="98" t="s">
        <v>93</v>
      </c>
      <c r="B20" s="99"/>
      <c r="C20" s="99"/>
      <c r="D20" s="100"/>
      <c r="E20" s="17"/>
      <c r="F20" s="17"/>
      <c r="G20" s="17"/>
      <c r="H20" s="17"/>
      <c r="I20" s="17"/>
      <c r="J20" s="17"/>
      <c r="K20" s="17"/>
      <c r="L20" s="17"/>
      <c r="M20" s="17"/>
    </row>
    <row r="21" spans="1:13" x14ac:dyDescent="0.25">
      <c r="A21" s="24" t="s">
        <v>94</v>
      </c>
      <c r="B21" s="91"/>
      <c r="C21" s="25"/>
      <c r="D21" s="133">
        <f t="shared" ref="D21:D25" si="1">ROUND($D$11*C21,3)</f>
        <v>0</v>
      </c>
      <c r="E21" s="17"/>
      <c r="F21" s="17"/>
      <c r="G21" s="17"/>
      <c r="H21" s="17"/>
      <c r="I21" s="17"/>
      <c r="J21" s="17"/>
      <c r="K21" s="17"/>
      <c r="L21" s="17"/>
      <c r="M21" s="17"/>
    </row>
    <row r="22" spans="1:13" x14ac:dyDescent="0.25">
      <c r="A22" s="24" t="s">
        <v>95</v>
      </c>
      <c r="B22" s="91"/>
      <c r="C22" s="25"/>
      <c r="D22" s="133">
        <f t="shared" si="1"/>
        <v>0</v>
      </c>
      <c r="E22" s="17"/>
      <c r="F22" s="17"/>
      <c r="G22" s="17"/>
      <c r="H22" s="17"/>
      <c r="I22" s="17"/>
      <c r="J22" s="17"/>
      <c r="K22" s="17"/>
      <c r="L22" s="17"/>
      <c r="M22" s="17"/>
    </row>
    <row r="23" spans="1:13" x14ac:dyDescent="0.25">
      <c r="A23" s="24" t="s">
        <v>96</v>
      </c>
      <c r="B23" s="91"/>
      <c r="C23" s="25"/>
      <c r="D23" s="133">
        <f t="shared" si="1"/>
        <v>0</v>
      </c>
      <c r="E23" s="17"/>
      <c r="F23" s="17"/>
      <c r="G23" s="17"/>
      <c r="H23" s="17"/>
      <c r="I23" s="17"/>
      <c r="J23" s="17"/>
      <c r="K23" s="17"/>
      <c r="L23" s="17"/>
      <c r="M23" s="17"/>
    </row>
    <row r="24" spans="1:13" x14ac:dyDescent="0.25">
      <c r="A24" s="24" t="s">
        <v>97</v>
      </c>
      <c r="B24" s="91"/>
      <c r="C24" s="25"/>
      <c r="D24" s="133">
        <f t="shared" si="1"/>
        <v>0</v>
      </c>
      <c r="E24" s="17"/>
      <c r="F24" s="17"/>
      <c r="G24" s="17"/>
      <c r="H24" s="17"/>
      <c r="I24" s="17"/>
      <c r="J24" s="17"/>
      <c r="K24" s="17"/>
      <c r="L24" s="17"/>
      <c r="M24" s="17"/>
    </row>
    <row r="25" spans="1:13" x14ac:dyDescent="0.25">
      <c r="A25" s="92" t="s">
        <v>98</v>
      </c>
      <c r="B25" s="93"/>
      <c r="C25" s="25"/>
      <c r="D25" s="133">
        <f t="shared" si="1"/>
        <v>0</v>
      </c>
      <c r="E25" s="17"/>
      <c r="F25" s="17"/>
      <c r="G25" s="17"/>
      <c r="H25" s="17"/>
      <c r="I25" s="17"/>
      <c r="J25" s="17"/>
      <c r="K25" s="17"/>
      <c r="L25" s="17"/>
      <c r="M25" s="17"/>
    </row>
    <row r="26" spans="1:13" x14ac:dyDescent="0.25">
      <c r="A26" s="94" t="s">
        <v>99</v>
      </c>
      <c r="B26" s="95"/>
      <c r="C26" s="137">
        <f>SUM(C21:C25)</f>
        <v>0</v>
      </c>
      <c r="D26" s="134">
        <f>SUM(D21:D25)</f>
        <v>0</v>
      </c>
      <c r="E26" s="17"/>
      <c r="F26" s="17"/>
      <c r="G26" s="17"/>
      <c r="H26" s="17"/>
      <c r="I26" s="17"/>
      <c r="J26" s="17"/>
      <c r="K26" s="17"/>
      <c r="L26" s="17"/>
      <c r="M26" s="17"/>
    </row>
    <row r="27" spans="1:13" x14ac:dyDescent="0.25">
      <c r="A27" s="98" t="s">
        <v>100</v>
      </c>
      <c r="B27" s="99"/>
      <c r="C27" s="99"/>
      <c r="D27" s="100"/>
      <c r="E27" s="17"/>
      <c r="F27" s="17"/>
      <c r="G27" s="17"/>
      <c r="H27" s="17"/>
      <c r="I27" s="17"/>
      <c r="J27" s="17"/>
      <c r="K27" s="17"/>
      <c r="L27" s="17"/>
      <c r="M27" s="17"/>
    </row>
    <row r="28" spans="1:13" x14ac:dyDescent="0.25">
      <c r="A28" s="92" t="s">
        <v>101</v>
      </c>
      <c r="B28" s="93"/>
      <c r="C28" s="25"/>
      <c r="D28" s="133">
        <f t="shared" ref="D28:D33" si="2">ROUND($D$11*C28,3)</f>
        <v>0</v>
      </c>
      <c r="E28" s="17"/>
      <c r="F28" s="17"/>
      <c r="G28" s="17"/>
      <c r="H28" s="17"/>
      <c r="I28" s="17"/>
      <c r="J28" s="17"/>
      <c r="K28" s="17"/>
      <c r="L28" s="17"/>
      <c r="M28" s="17"/>
    </row>
    <row r="29" spans="1:13" x14ac:dyDescent="0.25">
      <c r="A29" s="92" t="s">
        <v>102</v>
      </c>
      <c r="B29" s="93"/>
      <c r="C29" s="25"/>
      <c r="D29" s="133">
        <f t="shared" si="2"/>
        <v>0</v>
      </c>
      <c r="E29" s="17"/>
      <c r="F29" s="17"/>
      <c r="G29" s="17"/>
      <c r="H29" s="17"/>
      <c r="I29" s="17"/>
      <c r="J29" s="17"/>
      <c r="K29" s="17"/>
      <c r="L29" s="17"/>
      <c r="M29" s="17"/>
    </row>
    <row r="30" spans="1:13" x14ac:dyDescent="0.25">
      <c r="A30" s="92" t="s">
        <v>103</v>
      </c>
      <c r="B30" s="93"/>
      <c r="C30" s="25"/>
      <c r="D30" s="133">
        <f t="shared" si="2"/>
        <v>0</v>
      </c>
      <c r="E30" s="17"/>
      <c r="F30" s="17"/>
      <c r="G30" s="17"/>
      <c r="H30" s="17"/>
      <c r="I30" s="17"/>
      <c r="J30" s="17"/>
      <c r="K30" s="17"/>
      <c r="L30" s="17"/>
      <c r="M30" s="17"/>
    </row>
    <row r="31" spans="1:13" x14ac:dyDescent="0.25">
      <c r="A31" s="92" t="s">
        <v>104</v>
      </c>
      <c r="B31" s="93"/>
      <c r="C31" s="25"/>
      <c r="D31" s="133">
        <f t="shared" si="2"/>
        <v>0</v>
      </c>
      <c r="E31" s="17"/>
      <c r="F31" s="17"/>
      <c r="G31" s="17"/>
      <c r="H31" s="17"/>
      <c r="I31" s="17"/>
      <c r="J31" s="17"/>
      <c r="K31" s="17"/>
      <c r="L31" s="17"/>
      <c r="M31" s="17"/>
    </row>
    <row r="32" spans="1:13" x14ac:dyDescent="0.25">
      <c r="A32" s="92" t="s">
        <v>105</v>
      </c>
      <c r="B32" s="93"/>
      <c r="C32" s="25"/>
      <c r="D32" s="133">
        <f t="shared" si="2"/>
        <v>0</v>
      </c>
      <c r="E32" s="17"/>
      <c r="F32" s="17"/>
      <c r="G32" s="17"/>
      <c r="H32" s="17"/>
      <c r="I32" s="17"/>
      <c r="J32" s="17"/>
      <c r="K32" s="17"/>
      <c r="L32" s="17"/>
      <c r="M32" s="17"/>
    </row>
    <row r="33" spans="1:13" x14ac:dyDescent="0.25">
      <c r="A33" s="92" t="s">
        <v>106</v>
      </c>
      <c r="B33" s="93"/>
      <c r="C33" s="25"/>
      <c r="D33" s="133">
        <f t="shared" si="2"/>
        <v>0</v>
      </c>
      <c r="E33" s="17"/>
      <c r="F33" s="17"/>
      <c r="G33" s="17"/>
      <c r="H33" s="17"/>
      <c r="I33" s="17"/>
      <c r="J33" s="17"/>
      <c r="K33" s="17"/>
      <c r="L33" s="17"/>
      <c r="M33" s="17"/>
    </row>
    <row r="34" spans="1:13" x14ac:dyDescent="0.25">
      <c r="A34" s="94" t="s">
        <v>107</v>
      </c>
      <c r="B34" s="95"/>
      <c r="C34" s="137">
        <f>SUM(C28:C33)</f>
        <v>0</v>
      </c>
      <c r="D34" s="134">
        <f>SUM(D28:D33)</f>
        <v>0</v>
      </c>
      <c r="E34" s="17"/>
      <c r="F34" s="17"/>
      <c r="G34" s="17"/>
      <c r="H34" s="17"/>
      <c r="I34" s="17"/>
      <c r="J34" s="17"/>
      <c r="K34" s="17"/>
      <c r="L34" s="17"/>
      <c r="M34" s="17"/>
    </row>
    <row r="35" spans="1:13" x14ac:dyDescent="0.25">
      <c r="A35" s="98" t="s">
        <v>108</v>
      </c>
      <c r="B35" s="99"/>
      <c r="C35" s="99"/>
      <c r="D35" s="100"/>
      <c r="E35" s="17"/>
      <c r="F35" s="17"/>
      <c r="G35" s="17"/>
      <c r="H35" s="17"/>
      <c r="I35" s="17"/>
      <c r="J35" s="17"/>
      <c r="K35" s="17"/>
      <c r="L35" s="17"/>
      <c r="M35" s="17"/>
    </row>
    <row r="36" spans="1:13" x14ac:dyDescent="0.25">
      <c r="A36" s="92" t="s">
        <v>109</v>
      </c>
      <c r="B36" s="93"/>
      <c r="C36" s="25"/>
      <c r="D36" s="133">
        <f t="shared" ref="D36:D43" si="3">ROUND($D$11*C36,3)</f>
        <v>0</v>
      </c>
      <c r="E36" s="17"/>
      <c r="F36" s="17"/>
      <c r="G36" s="17"/>
      <c r="H36" s="17"/>
      <c r="I36" s="17"/>
      <c r="J36" s="17"/>
      <c r="K36" s="17"/>
      <c r="L36" s="17"/>
      <c r="M36" s="17"/>
    </row>
    <row r="37" spans="1:13" x14ac:dyDescent="0.25">
      <c r="A37" s="92" t="s">
        <v>110</v>
      </c>
      <c r="B37" s="93"/>
      <c r="C37" s="25"/>
      <c r="D37" s="133">
        <f t="shared" si="3"/>
        <v>0</v>
      </c>
      <c r="E37" s="17"/>
      <c r="F37" s="17"/>
      <c r="G37" s="17"/>
      <c r="H37" s="17"/>
      <c r="I37" s="17"/>
      <c r="J37" s="17"/>
      <c r="K37" s="17"/>
      <c r="L37" s="17"/>
      <c r="M37" s="17"/>
    </row>
    <row r="38" spans="1:13" x14ac:dyDescent="0.25">
      <c r="A38" s="92" t="s">
        <v>111</v>
      </c>
      <c r="B38" s="93"/>
      <c r="C38" s="25"/>
      <c r="D38" s="133">
        <f t="shared" si="3"/>
        <v>0</v>
      </c>
      <c r="E38" s="17"/>
      <c r="F38" s="17"/>
      <c r="G38" s="17"/>
      <c r="H38" s="17"/>
      <c r="I38" s="17"/>
      <c r="J38" s="17"/>
      <c r="K38" s="17"/>
      <c r="L38" s="17"/>
      <c r="M38" s="17"/>
    </row>
    <row r="39" spans="1:13" x14ac:dyDescent="0.25">
      <c r="A39" s="92" t="s">
        <v>112</v>
      </c>
      <c r="B39" s="93"/>
      <c r="C39" s="25"/>
      <c r="D39" s="133">
        <f t="shared" si="3"/>
        <v>0</v>
      </c>
      <c r="E39" s="17"/>
      <c r="F39" s="17"/>
      <c r="G39" s="17"/>
      <c r="H39" s="17"/>
      <c r="I39" s="17"/>
      <c r="J39" s="17"/>
      <c r="K39" s="17"/>
      <c r="L39" s="17"/>
      <c r="M39" s="17"/>
    </row>
    <row r="40" spans="1:13" x14ac:dyDescent="0.25">
      <c r="A40" s="92" t="s">
        <v>113</v>
      </c>
      <c r="B40" s="93"/>
      <c r="C40" s="25"/>
      <c r="D40" s="133">
        <f t="shared" si="3"/>
        <v>0</v>
      </c>
      <c r="E40" s="17"/>
      <c r="F40" s="17"/>
      <c r="G40" s="17"/>
      <c r="H40" s="17"/>
      <c r="I40" s="17"/>
      <c r="J40" s="17"/>
      <c r="K40" s="17"/>
      <c r="L40" s="17"/>
      <c r="M40" s="17"/>
    </row>
    <row r="41" spans="1:13" x14ac:dyDescent="0.25">
      <c r="A41" s="92" t="s">
        <v>114</v>
      </c>
      <c r="B41" s="93"/>
      <c r="C41" s="25"/>
      <c r="D41" s="133">
        <f t="shared" si="3"/>
        <v>0</v>
      </c>
      <c r="E41" s="17"/>
      <c r="F41" s="17"/>
      <c r="G41" s="17"/>
      <c r="H41" s="17"/>
      <c r="I41" s="17"/>
      <c r="J41" s="17"/>
      <c r="K41" s="17"/>
      <c r="L41" s="17"/>
      <c r="M41" s="17"/>
    </row>
    <row r="42" spans="1:13" x14ac:dyDescent="0.25">
      <c r="A42" s="92" t="s">
        <v>115</v>
      </c>
      <c r="B42" s="93"/>
      <c r="C42" s="25"/>
      <c r="D42" s="133">
        <f t="shared" si="3"/>
        <v>0</v>
      </c>
      <c r="E42" s="17"/>
      <c r="F42" s="17"/>
      <c r="G42" s="17"/>
      <c r="H42" s="17"/>
      <c r="I42" s="17"/>
      <c r="J42" s="17"/>
      <c r="K42" s="17"/>
      <c r="L42" s="17"/>
      <c r="M42" s="17"/>
    </row>
    <row r="43" spans="1:13" x14ac:dyDescent="0.25">
      <c r="A43" s="92" t="s">
        <v>116</v>
      </c>
      <c r="B43" s="93"/>
      <c r="C43" s="25"/>
      <c r="D43" s="133">
        <f t="shared" si="3"/>
        <v>0</v>
      </c>
      <c r="E43" s="17"/>
      <c r="F43" s="17"/>
      <c r="G43" s="17"/>
      <c r="H43" s="17"/>
      <c r="I43" s="17"/>
      <c r="J43" s="17"/>
      <c r="K43" s="17"/>
      <c r="L43" s="17"/>
      <c r="M43" s="17"/>
    </row>
    <row r="44" spans="1:13" x14ac:dyDescent="0.25">
      <c r="A44" s="94" t="s">
        <v>117</v>
      </c>
      <c r="B44" s="95"/>
      <c r="C44" s="137">
        <f>SUM(C36:C43)</f>
        <v>0</v>
      </c>
      <c r="D44" s="134">
        <f>SUM(D36:D43)</f>
        <v>0</v>
      </c>
      <c r="E44" s="17"/>
      <c r="F44" s="17"/>
      <c r="G44" s="17"/>
      <c r="H44" s="17"/>
      <c r="I44" s="17"/>
      <c r="J44" s="17"/>
      <c r="K44" s="17"/>
      <c r="L44" s="17"/>
      <c r="M44" s="17"/>
    </row>
    <row r="45" spans="1:13" x14ac:dyDescent="0.25">
      <c r="A45" s="98" t="s">
        <v>118</v>
      </c>
      <c r="B45" s="99"/>
      <c r="C45" s="99"/>
      <c r="D45" s="100"/>
      <c r="E45" s="17"/>
      <c r="F45" s="17"/>
      <c r="G45" s="17"/>
      <c r="H45" s="17"/>
      <c r="I45" s="17"/>
      <c r="J45" s="17"/>
      <c r="K45" s="17"/>
      <c r="L45" s="17"/>
      <c r="M45" s="17"/>
    </row>
    <row r="46" spans="1:13" ht="15.75" thickBot="1" x14ac:dyDescent="0.3">
      <c r="A46" s="101" t="s">
        <v>119</v>
      </c>
      <c r="B46" s="102"/>
      <c r="C46" s="25"/>
      <c r="D46" s="133">
        <f>ROUND($D$11*C46,3)</f>
        <v>0</v>
      </c>
      <c r="E46" s="17"/>
      <c r="F46" s="17"/>
      <c r="G46" s="17"/>
      <c r="H46" s="17"/>
      <c r="I46" s="17"/>
      <c r="J46" s="17"/>
      <c r="K46" s="17"/>
      <c r="L46" s="17"/>
      <c r="M46" s="17"/>
    </row>
    <row r="47" spans="1:13" ht="26.25" customHeight="1" thickBot="1" x14ac:dyDescent="0.3">
      <c r="A47" s="103" t="s">
        <v>120</v>
      </c>
      <c r="B47" s="104"/>
      <c r="C47" s="138"/>
      <c r="D47" s="135">
        <f>ROUND(SUM(D44,D34,D26,D19,D11,D46),2)</f>
        <v>0</v>
      </c>
      <c r="E47" s="17"/>
      <c r="F47" s="17"/>
      <c r="G47" s="17"/>
      <c r="H47" s="17"/>
      <c r="I47" s="17"/>
      <c r="J47" s="17"/>
      <c r="K47" s="17"/>
      <c r="L47" s="17"/>
      <c r="M47" s="17"/>
    </row>
    <row r="48" spans="1:13" ht="26.25" customHeight="1" thickBot="1" x14ac:dyDescent="0.3">
      <c r="A48" s="105" t="s">
        <v>121</v>
      </c>
      <c r="B48" s="106"/>
      <c r="C48" s="25"/>
      <c r="D48" s="136">
        <f>ROUND(D47*C48,3)</f>
        <v>0</v>
      </c>
      <c r="E48" s="17"/>
      <c r="F48" s="17"/>
      <c r="G48" s="17"/>
      <c r="H48" s="17"/>
      <c r="I48" s="17"/>
      <c r="J48" s="17"/>
      <c r="K48" s="17"/>
      <c r="L48" s="17"/>
      <c r="M48" s="17"/>
    </row>
    <row r="49" spans="1:13" ht="26.25" customHeight="1" thickBot="1" x14ac:dyDescent="0.3">
      <c r="A49" s="103" t="s">
        <v>122</v>
      </c>
      <c r="B49" s="104"/>
      <c r="C49" s="139"/>
      <c r="D49" s="135">
        <f>ROUND(SUM(D47:D48),2)</f>
        <v>0</v>
      </c>
      <c r="E49" s="17"/>
      <c r="F49" s="17"/>
      <c r="G49" s="17"/>
      <c r="H49" s="17"/>
      <c r="I49" s="17"/>
      <c r="J49" s="17"/>
      <c r="K49" s="17"/>
      <c r="L49" s="17"/>
      <c r="M49" s="17"/>
    </row>
    <row r="50" spans="1:13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</row>
    <row r="51" spans="1:13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</row>
    <row r="52" spans="1:13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</row>
    <row r="53" spans="1:13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</row>
    <row r="54" spans="1:13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</row>
    <row r="55" spans="1:13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</row>
    <row r="56" spans="1:13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</row>
    <row r="57" spans="1:13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</row>
    <row r="58" spans="1:13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</row>
    <row r="59" spans="1:13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</row>
    <row r="60" spans="1:13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</row>
    <row r="61" spans="1:13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</row>
    <row r="62" spans="1:13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</row>
    <row r="63" spans="1:13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</row>
    <row r="64" spans="1:13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</row>
    <row r="65" spans="1:13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</row>
    <row r="66" spans="1:13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</row>
    <row r="67" spans="1:13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</row>
    <row r="68" spans="1:13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</row>
    <row r="69" spans="1:13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</row>
    <row r="70" spans="1:13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</row>
    <row r="71" spans="1:13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</row>
    <row r="72" spans="1:13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</row>
    <row r="73" spans="1:13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</row>
    <row r="74" spans="1:13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</row>
    <row r="75" spans="1:13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</row>
    <row r="76" spans="1:13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</row>
    <row r="77" spans="1:13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</row>
    <row r="78" spans="1:13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</row>
    <row r="79" spans="1:13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</row>
    <row r="80" spans="1:13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</row>
    <row r="81" spans="1:13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</row>
    <row r="82" spans="1:13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</row>
    <row r="83" spans="1:13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</row>
    <row r="84" spans="1:13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</row>
    <row r="85" spans="1:13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</row>
    <row r="86" spans="1:13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</row>
    <row r="87" spans="1:13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</row>
    <row r="88" spans="1:13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</row>
    <row r="89" spans="1:13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</row>
    <row r="90" spans="1:13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</row>
    <row r="91" spans="1:13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</row>
    <row r="92" spans="1:13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</row>
    <row r="93" spans="1:13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</row>
    <row r="94" spans="1:13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</row>
    <row r="95" spans="1:13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</row>
    <row r="96" spans="1:13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</row>
    <row r="97" spans="1:13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</row>
    <row r="98" spans="1:13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</row>
    <row r="99" spans="1:13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</row>
    <row r="100" spans="1:13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</row>
    <row r="101" spans="1:13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</row>
    <row r="102" spans="1:13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</row>
    <row r="103" spans="1:13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</row>
    <row r="104" spans="1:13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</row>
    <row r="105" spans="1:13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</row>
    <row r="106" spans="1:13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</row>
    <row r="107" spans="1:13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</row>
    <row r="108" spans="1:13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</row>
    <row r="109" spans="1:13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</row>
    <row r="110" spans="1:13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</row>
    <row r="111" spans="1:13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</row>
    <row r="112" spans="1:13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</row>
    <row r="113" spans="1:13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</row>
    <row r="114" spans="1:13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</row>
    <row r="115" spans="1:13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</row>
    <row r="116" spans="1:13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</row>
    <row r="117" spans="1:13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</row>
    <row r="118" spans="1:13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</row>
    <row r="119" spans="1:13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</row>
    <row r="120" spans="1:13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</row>
    <row r="121" spans="1:13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</row>
    <row r="122" spans="1:13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</row>
    <row r="123" spans="1:13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</row>
    <row r="124" spans="1:13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</row>
    <row r="125" spans="1:13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</row>
    <row r="126" spans="1:13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</row>
    <row r="127" spans="1:13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</row>
    <row r="128" spans="1:13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</row>
    <row r="129" spans="1:13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</row>
    <row r="130" spans="1:13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</row>
    <row r="131" spans="1:13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</row>
    <row r="132" spans="1:13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</row>
    <row r="133" spans="1:13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</row>
    <row r="134" spans="1:13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</row>
    <row r="135" spans="1:13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</row>
    <row r="136" spans="1:13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</row>
    <row r="137" spans="1:13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</row>
    <row r="138" spans="1:13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</row>
    <row r="139" spans="1:13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</row>
    <row r="140" spans="1:13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</row>
    <row r="141" spans="1:13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</row>
    <row r="142" spans="1:13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</row>
    <row r="143" spans="1:13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</row>
    <row r="144" spans="1:13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</row>
    <row r="145" spans="1:13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</row>
    <row r="146" spans="1:13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</row>
    <row r="147" spans="1:13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</row>
    <row r="148" spans="1:13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</row>
    <row r="149" spans="1:13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</row>
    <row r="150" spans="1:13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</row>
    <row r="151" spans="1:13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</row>
    <row r="152" spans="1:13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</row>
    <row r="153" spans="1:13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</row>
    <row r="154" spans="1:13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</row>
    <row r="155" spans="1:13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</row>
    <row r="156" spans="1:13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</row>
    <row r="157" spans="1:13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</row>
    <row r="158" spans="1:13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</row>
    <row r="159" spans="1:13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</row>
    <row r="160" spans="1:13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</row>
    <row r="161" spans="1:13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</row>
    <row r="162" spans="1:13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</row>
    <row r="163" spans="1:13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</row>
    <row r="164" spans="1:13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</row>
    <row r="165" spans="1:13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</row>
    <row r="166" spans="1:13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</row>
    <row r="167" spans="1:13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</row>
    <row r="168" spans="1:13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</row>
    <row r="169" spans="1:13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</row>
    <row r="170" spans="1:13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</row>
    <row r="171" spans="1:13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</row>
    <row r="172" spans="1:13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</row>
    <row r="173" spans="1:13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</row>
    <row r="174" spans="1:13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</row>
  </sheetData>
  <sheetProtection algorithmName="SHA-512" hashValue="D9Ftjdg3CHCeMvFYvH34DR9BiBUFAFud2C34h6ieiGvlRRvZI63EpTvBbrEb3EaCCn/mj9gcr+QbmIF2n3DWxg==" saltValue="pC7iGY56IIh6XTf8soLpzg==" spinCount="100000" sheet="1" objects="1" scenarios="1"/>
  <mergeCells count="35">
    <mergeCell ref="A47:B47"/>
    <mergeCell ref="A45:D45"/>
    <mergeCell ref="A48:B48"/>
    <mergeCell ref="A49:B49"/>
    <mergeCell ref="A40:B40"/>
    <mergeCell ref="A41:B41"/>
    <mergeCell ref="A42:B42"/>
    <mergeCell ref="A43:B43"/>
    <mergeCell ref="A46:B46"/>
    <mergeCell ref="A44:B44"/>
    <mergeCell ref="A25:B25"/>
    <mergeCell ref="A28:B28"/>
    <mergeCell ref="A29:B29"/>
    <mergeCell ref="A30:B30"/>
    <mergeCell ref="A31:B31"/>
    <mergeCell ref="A36:B36"/>
    <mergeCell ref="A37:B37"/>
    <mergeCell ref="A38:B38"/>
    <mergeCell ref="A39:B39"/>
    <mergeCell ref="C2:D2"/>
    <mergeCell ref="A12:D12"/>
    <mergeCell ref="A20:D20"/>
    <mergeCell ref="A27:D27"/>
    <mergeCell ref="A35:D35"/>
    <mergeCell ref="A32:B32"/>
    <mergeCell ref="A33:B33"/>
    <mergeCell ref="A18:B18"/>
    <mergeCell ref="A19:B19"/>
    <mergeCell ref="A26:B26"/>
    <mergeCell ref="A34:B34"/>
    <mergeCell ref="A13:B13"/>
    <mergeCell ref="A14:B14"/>
    <mergeCell ref="A15:B15"/>
    <mergeCell ref="A16:B16"/>
    <mergeCell ref="A17:B17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288"/>
  <sheetViews>
    <sheetView zoomScaleNormal="100" workbookViewId="0">
      <pane ySplit="7" topLeftCell="A8" activePane="bottomLeft" state="frozen"/>
      <selection pane="bottomLeft" activeCell="F9" sqref="F9"/>
    </sheetView>
  </sheetViews>
  <sheetFormatPr baseColWidth="10" defaultRowHeight="15" x14ac:dyDescent="0.25"/>
  <cols>
    <col min="1" max="1" width="15.42578125" style="42" customWidth="1"/>
    <col min="2" max="2" width="15.7109375" style="37" customWidth="1"/>
    <col min="3" max="3" width="16.28515625" style="31" customWidth="1"/>
    <col min="4" max="4" width="12.85546875" customWidth="1"/>
    <col min="5" max="5" width="15.7109375" customWidth="1"/>
    <col min="6" max="6" width="13.42578125" customWidth="1"/>
    <col min="7" max="7" width="17.5703125" bestFit="1" customWidth="1"/>
    <col min="8" max="8" width="14.42578125" customWidth="1"/>
    <col min="9" max="9" width="23.140625" bestFit="1" customWidth="1"/>
  </cols>
  <sheetData>
    <row r="1" spans="1:9" ht="23.25" x14ac:dyDescent="0.35">
      <c r="A1" s="50" t="s">
        <v>227</v>
      </c>
      <c r="B1" s="35"/>
      <c r="C1" s="29"/>
      <c r="D1" s="1"/>
      <c r="E1" s="1"/>
      <c r="F1" s="1"/>
      <c r="G1" s="1"/>
      <c r="H1" s="1"/>
      <c r="I1" s="1"/>
    </row>
    <row r="2" spans="1:9" ht="20.25" x14ac:dyDescent="0.3">
      <c r="A2" s="51" t="s">
        <v>0</v>
      </c>
      <c r="B2" s="35"/>
      <c r="C2" s="29"/>
      <c r="D2" s="1"/>
      <c r="E2" s="1"/>
      <c r="F2" s="1"/>
      <c r="G2" s="1"/>
      <c r="H2" s="1"/>
      <c r="I2" s="1"/>
    </row>
    <row r="3" spans="1:9" ht="20.25" x14ac:dyDescent="0.3">
      <c r="A3" s="51" t="s">
        <v>226</v>
      </c>
      <c r="B3" s="35"/>
      <c r="C3" s="29"/>
      <c r="D3" s="1"/>
      <c r="E3" s="1"/>
      <c r="F3" s="1"/>
      <c r="G3" s="1"/>
      <c r="H3" s="1"/>
      <c r="I3" s="1"/>
    </row>
    <row r="4" spans="1:9" x14ac:dyDescent="0.25">
      <c r="A4" s="41"/>
      <c r="B4" s="35"/>
      <c r="C4" s="29"/>
      <c r="D4" s="1"/>
      <c r="E4" s="1"/>
      <c r="F4" s="1"/>
      <c r="G4" s="1"/>
      <c r="H4" s="1"/>
      <c r="I4" s="1"/>
    </row>
    <row r="5" spans="1:9" ht="21" customHeight="1" x14ac:dyDescent="0.25">
      <c r="A5" s="41"/>
      <c r="B5" s="35"/>
      <c r="C5" s="29"/>
      <c r="D5" s="1"/>
      <c r="E5" s="1"/>
      <c r="F5" s="116" t="s">
        <v>1</v>
      </c>
      <c r="G5" s="116"/>
      <c r="H5" s="116" t="s">
        <v>2</v>
      </c>
      <c r="I5" s="116"/>
    </row>
    <row r="6" spans="1:9" ht="23.25" customHeight="1" x14ac:dyDescent="0.25">
      <c r="A6" s="41"/>
      <c r="B6" s="35"/>
      <c r="C6" s="121" t="s">
        <v>3</v>
      </c>
      <c r="D6" s="122"/>
      <c r="E6" s="123"/>
      <c r="F6" s="117">
        <f>'SVS Unterhaltsreinigung'!D47</f>
        <v>0</v>
      </c>
      <c r="G6" s="117"/>
      <c r="H6" s="117">
        <f>'SVS Grundreinigung'!D47</f>
        <v>0</v>
      </c>
      <c r="I6" s="117"/>
    </row>
    <row r="7" spans="1:9" ht="42.75" customHeight="1" x14ac:dyDescent="0.25">
      <c r="A7" s="3" t="s">
        <v>169</v>
      </c>
      <c r="B7" s="36" t="s">
        <v>4</v>
      </c>
      <c r="C7" s="30" t="s">
        <v>5</v>
      </c>
      <c r="D7" s="3" t="s">
        <v>6</v>
      </c>
      <c r="E7" s="3" t="s">
        <v>219</v>
      </c>
      <c r="F7" s="3" t="s">
        <v>7</v>
      </c>
      <c r="G7" s="3" t="s">
        <v>123</v>
      </c>
      <c r="H7" s="3" t="s">
        <v>7</v>
      </c>
      <c r="I7" s="3" t="s">
        <v>126</v>
      </c>
    </row>
    <row r="8" spans="1:9" x14ac:dyDescent="0.25">
      <c r="A8" s="109" t="s">
        <v>8</v>
      </c>
      <c r="B8" s="110"/>
      <c r="C8" s="110"/>
      <c r="D8" s="110"/>
      <c r="E8" s="110"/>
      <c r="F8" s="110"/>
      <c r="G8" s="110"/>
      <c r="H8" s="110"/>
      <c r="I8" s="111"/>
    </row>
    <row r="9" spans="1:9" x14ac:dyDescent="0.25">
      <c r="A9" s="83" t="s">
        <v>74</v>
      </c>
      <c r="B9" s="80" t="s">
        <v>11</v>
      </c>
      <c r="C9" s="81">
        <v>39.21</v>
      </c>
      <c r="D9" s="82">
        <v>72.8</v>
      </c>
      <c r="E9" s="69" t="str">
        <f>VLOOKUP(LEFT(A9,1),'RAL Werte'!B$2:C$18,2,FALSE)</f>
        <v>180-300</v>
      </c>
      <c r="F9" s="4"/>
      <c r="G9" s="5" t="e">
        <f>ROUND(C9/F9*D9,2)</f>
        <v>#DIV/0!</v>
      </c>
      <c r="H9" s="4"/>
      <c r="I9" s="5" t="e">
        <f t="shared" ref="I9:I50" si="0">C9/H9</f>
        <v>#DIV/0!</v>
      </c>
    </row>
    <row r="10" spans="1:9" x14ac:dyDescent="0.25">
      <c r="A10" s="83" t="s">
        <v>9</v>
      </c>
      <c r="B10" s="80" t="s">
        <v>10</v>
      </c>
      <c r="C10" s="81">
        <v>683.62</v>
      </c>
      <c r="D10" s="82">
        <v>182</v>
      </c>
      <c r="E10" s="69" t="str">
        <f>VLOOKUP(LEFT(A10,1),'RAL Werte'!B$2:C$18,2,FALSE)</f>
        <v>180-300</v>
      </c>
      <c r="F10" s="4"/>
      <c r="G10" s="5" t="e">
        <f t="shared" ref="G10:G50" si="1">ROUND(C10/F10*D10,2)</f>
        <v>#DIV/0!</v>
      </c>
      <c r="H10" s="4"/>
      <c r="I10" s="5" t="e">
        <f t="shared" si="0"/>
        <v>#DIV/0!</v>
      </c>
    </row>
    <row r="11" spans="1:9" x14ac:dyDescent="0.25">
      <c r="A11" s="83" t="s">
        <v>9</v>
      </c>
      <c r="B11" s="80" t="s">
        <v>11</v>
      </c>
      <c r="C11" s="81">
        <v>637.61999999999989</v>
      </c>
      <c r="D11" s="82">
        <v>182</v>
      </c>
      <c r="E11" s="69" t="str">
        <f>VLOOKUP(LEFT(A11,1),'RAL Werte'!B$2:C$18,2,FALSE)</f>
        <v>180-300</v>
      </c>
      <c r="F11" s="4"/>
      <c r="G11" s="5" t="e">
        <f t="shared" si="1"/>
        <v>#DIV/0!</v>
      </c>
      <c r="H11" s="4"/>
      <c r="I11" s="5" t="e">
        <f t="shared" si="0"/>
        <v>#DIV/0!</v>
      </c>
    </row>
    <row r="12" spans="1:9" x14ac:dyDescent="0.25">
      <c r="A12" s="83" t="s">
        <v>9</v>
      </c>
      <c r="B12" s="80" t="s">
        <v>12</v>
      </c>
      <c r="C12" s="81">
        <v>47.33</v>
      </c>
      <c r="D12" s="82">
        <v>182</v>
      </c>
      <c r="E12" s="69" t="str">
        <f>VLOOKUP(LEFT(A12,1),'RAL Werte'!B$2:C$18,2,FALSE)</f>
        <v>180-300</v>
      </c>
      <c r="F12" s="4"/>
      <c r="G12" s="5" t="e">
        <f t="shared" si="1"/>
        <v>#DIV/0!</v>
      </c>
      <c r="H12" s="4"/>
      <c r="I12" s="5" t="e">
        <f t="shared" si="0"/>
        <v>#DIV/0!</v>
      </c>
    </row>
    <row r="13" spans="1:9" x14ac:dyDescent="0.25">
      <c r="A13" s="83" t="s">
        <v>13</v>
      </c>
      <c r="B13" s="80" t="s">
        <v>11</v>
      </c>
      <c r="C13" s="81">
        <v>126.49000000000001</v>
      </c>
      <c r="D13" s="82">
        <v>72.8</v>
      </c>
      <c r="E13" s="69" t="str">
        <f>VLOOKUP(LEFT(A13,1),'RAL Werte'!B$2:C$18,2,FALSE)</f>
        <v>150-280</v>
      </c>
      <c r="F13" s="4"/>
      <c r="G13" s="5" t="e">
        <f t="shared" si="1"/>
        <v>#DIV/0!</v>
      </c>
      <c r="H13" s="4"/>
      <c r="I13" s="5" t="e">
        <f t="shared" si="0"/>
        <v>#DIV/0!</v>
      </c>
    </row>
    <row r="14" spans="1:9" x14ac:dyDescent="0.25">
      <c r="A14" s="83" t="s">
        <v>14</v>
      </c>
      <c r="B14" s="80" t="s">
        <v>10</v>
      </c>
      <c r="C14" s="81">
        <v>118.37</v>
      </c>
      <c r="D14" s="82">
        <v>182</v>
      </c>
      <c r="E14" s="69" t="str">
        <f>VLOOKUP(LEFT(A14,1),'RAL Werte'!B$2:C$18,2,FALSE)</f>
        <v>150-280</v>
      </c>
      <c r="F14" s="4"/>
      <c r="G14" s="5" t="e">
        <f t="shared" si="1"/>
        <v>#DIV/0!</v>
      </c>
      <c r="H14" s="4"/>
      <c r="I14" s="5" t="e">
        <f t="shared" si="0"/>
        <v>#DIV/0!</v>
      </c>
    </row>
    <row r="15" spans="1:9" x14ac:dyDescent="0.25">
      <c r="A15" s="83" t="s">
        <v>14</v>
      </c>
      <c r="B15" s="80" t="s">
        <v>11</v>
      </c>
      <c r="C15" s="81">
        <v>797.79</v>
      </c>
      <c r="D15" s="82">
        <v>182</v>
      </c>
      <c r="E15" s="69" t="str">
        <f>VLOOKUP(LEFT(A15,1),'RAL Werte'!B$2:C$18,2,FALSE)</f>
        <v>150-280</v>
      </c>
      <c r="F15" s="4"/>
      <c r="G15" s="5" t="e">
        <f t="shared" si="1"/>
        <v>#DIV/0!</v>
      </c>
      <c r="H15" s="4"/>
      <c r="I15" s="5" t="e">
        <f t="shared" si="0"/>
        <v>#DIV/0!</v>
      </c>
    </row>
    <row r="16" spans="1:9" x14ac:dyDescent="0.25">
      <c r="A16" s="83" t="s">
        <v>14</v>
      </c>
      <c r="B16" s="80" t="s">
        <v>12</v>
      </c>
      <c r="C16" s="81">
        <v>247.22</v>
      </c>
      <c r="D16" s="82">
        <v>182</v>
      </c>
      <c r="E16" s="69" t="str">
        <f>VLOOKUP(LEFT(A16,1),'RAL Werte'!B$2:C$18,2,FALSE)</f>
        <v>150-280</v>
      </c>
      <c r="F16" s="4"/>
      <c r="G16" s="5" t="e">
        <f t="shared" si="1"/>
        <v>#DIV/0!</v>
      </c>
      <c r="H16" s="4"/>
      <c r="I16" s="5" t="e">
        <f t="shared" si="0"/>
        <v>#DIV/0!</v>
      </c>
    </row>
    <row r="17" spans="1:9" x14ac:dyDescent="0.25">
      <c r="A17" s="83" t="s">
        <v>15</v>
      </c>
      <c r="B17" s="80" t="s">
        <v>12</v>
      </c>
      <c r="C17" s="81">
        <v>75.84</v>
      </c>
      <c r="D17" s="82">
        <v>36.4</v>
      </c>
      <c r="E17" s="69" t="str">
        <f>VLOOKUP(LEFT(A17,1),'RAL Werte'!B$2:C$18,2,FALSE)</f>
        <v>160-230</v>
      </c>
      <c r="F17" s="4"/>
      <c r="G17" s="5" t="e">
        <f t="shared" si="1"/>
        <v>#DIV/0!</v>
      </c>
      <c r="H17" s="4"/>
      <c r="I17" s="5" t="e">
        <f t="shared" si="0"/>
        <v>#DIV/0!</v>
      </c>
    </row>
    <row r="18" spans="1:9" x14ac:dyDescent="0.25">
      <c r="A18" s="83" t="s">
        <v>16</v>
      </c>
      <c r="B18" s="80" t="s">
        <v>10</v>
      </c>
      <c r="C18" s="81">
        <v>39.46</v>
      </c>
      <c r="D18" s="82">
        <v>72.8</v>
      </c>
      <c r="E18" s="69" t="str">
        <f>VLOOKUP(LEFT(A18,1),'RAL Werte'!B$2:C$18,2,FALSE)</f>
        <v>160-230</v>
      </c>
      <c r="F18" s="4"/>
      <c r="G18" s="5" t="e">
        <f t="shared" si="1"/>
        <v>#DIV/0!</v>
      </c>
      <c r="H18" s="4"/>
      <c r="I18" s="5" t="e">
        <f t="shared" si="0"/>
        <v>#DIV/0!</v>
      </c>
    </row>
    <row r="19" spans="1:9" x14ac:dyDescent="0.25">
      <c r="A19" s="83" t="s">
        <v>16</v>
      </c>
      <c r="B19" s="80" t="s">
        <v>12</v>
      </c>
      <c r="C19" s="81">
        <v>72.86</v>
      </c>
      <c r="D19" s="82">
        <v>72.8</v>
      </c>
      <c r="E19" s="69" t="str">
        <f>VLOOKUP(LEFT(A19,1),'RAL Werte'!B$2:C$18,2,FALSE)</f>
        <v>160-230</v>
      </c>
      <c r="F19" s="4"/>
      <c r="G19" s="5" t="e">
        <f t="shared" si="1"/>
        <v>#DIV/0!</v>
      </c>
      <c r="H19" s="4"/>
      <c r="I19" s="5" t="e">
        <f t="shared" si="0"/>
        <v>#DIV/0!</v>
      </c>
    </row>
    <row r="20" spans="1:9" x14ac:dyDescent="0.25">
      <c r="A20" s="83" t="s">
        <v>17</v>
      </c>
      <c r="B20" s="80" t="s">
        <v>12</v>
      </c>
      <c r="C20" s="81">
        <v>39.94</v>
      </c>
      <c r="D20" s="82">
        <v>109.2</v>
      </c>
      <c r="E20" s="69" t="str">
        <f>VLOOKUP(LEFT(A20,1),'RAL Werte'!B$2:C$18,2,FALSE)</f>
        <v>160-230</v>
      </c>
      <c r="F20" s="4"/>
      <c r="G20" s="5" t="e">
        <f t="shared" si="1"/>
        <v>#DIV/0!</v>
      </c>
      <c r="H20" s="4"/>
      <c r="I20" s="5" t="e">
        <f t="shared" si="0"/>
        <v>#DIV/0!</v>
      </c>
    </row>
    <row r="21" spans="1:9" x14ac:dyDescent="0.25">
      <c r="A21" s="83" t="s">
        <v>18</v>
      </c>
      <c r="B21" s="80" t="s">
        <v>12</v>
      </c>
      <c r="C21" s="81">
        <v>119.75</v>
      </c>
      <c r="D21" s="82">
        <v>182</v>
      </c>
      <c r="E21" s="69" t="str">
        <f>VLOOKUP(LEFT(A21,1),'RAL Werte'!B$2:C$18,2,FALSE)</f>
        <v>160-230</v>
      </c>
      <c r="F21" s="4"/>
      <c r="G21" s="5" t="e">
        <f t="shared" si="1"/>
        <v>#DIV/0!</v>
      </c>
      <c r="H21" s="4"/>
      <c r="I21" s="5" t="e">
        <f t="shared" si="0"/>
        <v>#DIV/0!</v>
      </c>
    </row>
    <row r="22" spans="1:9" x14ac:dyDescent="0.25">
      <c r="A22" s="83" t="s">
        <v>19</v>
      </c>
      <c r="B22" s="80" t="s">
        <v>20</v>
      </c>
      <c r="C22" s="81">
        <v>12.85</v>
      </c>
      <c r="D22" s="82">
        <v>36.4</v>
      </c>
      <c r="E22" s="69" t="str">
        <f>VLOOKUP(LEFT(A22,1),'RAL Werte'!B$2:C$18,2,FALSE)</f>
        <v>250-350</v>
      </c>
      <c r="F22" s="4"/>
      <c r="G22" s="5" t="e">
        <f t="shared" si="1"/>
        <v>#DIV/0!</v>
      </c>
      <c r="H22" s="4"/>
      <c r="I22" s="5" t="e">
        <f t="shared" si="0"/>
        <v>#DIV/0!</v>
      </c>
    </row>
    <row r="23" spans="1:9" x14ac:dyDescent="0.25">
      <c r="A23" s="83" t="s">
        <v>19</v>
      </c>
      <c r="B23" s="80" t="s">
        <v>10</v>
      </c>
      <c r="C23" s="81">
        <v>52.9</v>
      </c>
      <c r="D23" s="82">
        <v>36.4</v>
      </c>
      <c r="E23" s="69" t="str">
        <f>VLOOKUP(LEFT(A23,1),'RAL Werte'!B$2:C$18,2,FALSE)</f>
        <v>250-350</v>
      </c>
      <c r="F23" s="4"/>
      <c r="G23" s="5" t="e">
        <f t="shared" si="1"/>
        <v>#DIV/0!</v>
      </c>
      <c r="H23" s="4"/>
      <c r="I23" s="5" t="e">
        <f t="shared" si="0"/>
        <v>#DIV/0!</v>
      </c>
    </row>
    <row r="24" spans="1:9" x14ac:dyDescent="0.25">
      <c r="A24" s="83" t="s">
        <v>19</v>
      </c>
      <c r="B24" s="80" t="s">
        <v>11</v>
      </c>
      <c r="C24" s="81">
        <v>532.43000000000006</v>
      </c>
      <c r="D24" s="82">
        <v>36.4</v>
      </c>
      <c r="E24" s="69" t="str">
        <f>VLOOKUP(LEFT(A24,1),'RAL Werte'!B$2:C$18,2,FALSE)</f>
        <v>250-350</v>
      </c>
      <c r="F24" s="4"/>
      <c r="G24" s="5" t="e">
        <f t="shared" si="1"/>
        <v>#DIV/0!</v>
      </c>
      <c r="H24" s="4"/>
      <c r="I24" s="5" t="e">
        <f t="shared" si="0"/>
        <v>#DIV/0!</v>
      </c>
    </row>
    <row r="25" spans="1:9" x14ac:dyDescent="0.25">
      <c r="A25" s="83" t="s">
        <v>128</v>
      </c>
      <c r="B25" s="80" t="s">
        <v>20</v>
      </c>
      <c r="C25" s="81">
        <v>8.85</v>
      </c>
      <c r="D25" s="82">
        <v>0</v>
      </c>
      <c r="E25" s="69" t="str">
        <f>VLOOKUP(LEFT(A25,1),'RAL Werte'!B$2:C$18,2,FALSE)</f>
        <v>120-190</v>
      </c>
      <c r="F25" s="4"/>
      <c r="G25" s="5" t="e">
        <f t="shared" si="1"/>
        <v>#DIV/0!</v>
      </c>
      <c r="H25" s="4"/>
      <c r="I25" s="5" t="e">
        <f t="shared" si="0"/>
        <v>#DIV/0!</v>
      </c>
    </row>
    <row r="26" spans="1:9" x14ac:dyDescent="0.25">
      <c r="A26" s="83" t="s">
        <v>128</v>
      </c>
      <c r="B26" s="80" t="s">
        <v>11</v>
      </c>
      <c r="C26" s="81">
        <v>57.53</v>
      </c>
      <c r="D26" s="82">
        <v>0</v>
      </c>
      <c r="E26" s="69" t="str">
        <f>VLOOKUP(LEFT(A26,1),'RAL Werte'!B$2:C$18,2,FALSE)</f>
        <v>120-190</v>
      </c>
      <c r="F26" s="4"/>
      <c r="G26" s="5" t="e">
        <f t="shared" si="1"/>
        <v>#DIV/0!</v>
      </c>
      <c r="H26" s="4"/>
      <c r="I26" s="5" t="e">
        <f t="shared" si="0"/>
        <v>#DIV/0!</v>
      </c>
    </row>
    <row r="27" spans="1:9" x14ac:dyDescent="0.25">
      <c r="A27" s="83" t="s">
        <v>128</v>
      </c>
      <c r="B27" s="80" t="s">
        <v>12</v>
      </c>
      <c r="C27" s="81">
        <v>26.98</v>
      </c>
      <c r="D27" s="82">
        <v>0</v>
      </c>
      <c r="E27" s="69" t="str">
        <f>VLOOKUP(LEFT(A27,1),'RAL Werte'!B$2:C$18,2,FALSE)</f>
        <v>120-190</v>
      </c>
      <c r="F27" s="4"/>
      <c r="G27" s="5" t="e">
        <f t="shared" si="1"/>
        <v>#DIV/0!</v>
      </c>
      <c r="H27" s="4"/>
      <c r="I27" s="5" t="e">
        <f t="shared" si="0"/>
        <v>#DIV/0!</v>
      </c>
    </row>
    <row r="28" spans="1:9" x14ac:dyDescent="0.25">
      <c r="A28" s="83" t="s">
        <v>21</v>
      </c>
      <c r="B28" s="80" t="s">
        <v>20</v>
      </c>
      <c r="C28" s="81">
        <v>86.98</v>
      </c>
      <c r="D28" s="82">
        <v>36.4</v>
      </c>
      <c r="E28" s="69" t="str">
        <f>VLOOKUP(LEFT(A28,1),'RAL Werte'!B$2:C$18,2,FALSE)</f>
        <v>120-190</v>
      </c>
      <c r="F28" s="4"/>
      <c r="G28" s="5" t="e">
        <f t="shared" si="1"/>
        <v>#DIV/0!</v>
      </c>
      <c r="H28" s="4"/>
      <c r="I28" s="5" t="e">
        <f t="shared" si="0"/>
        <v>#DIV/0!</v>
      </c>
    </row>
    <row r="29" spans="1:9" x14ac:dyDescent="0.25">
      <c r="A29" s="83" t="s">
        <v>21</v>
      </c>
      <c r="B29" s="80" t="s">
        <v>10</v>
      </c>
      <c r="C29" s="81">
        <v>23.04</v>
      </c>
      <c r="D29" s="82">
        <v>36.4</v>
      </c>
      <c r="E29" s="69" t="str">
        <f>VLOOKUP(LEFT(A29,1),'RAL Werte'!B$2:C$18,2,FALSE)</f>
        <v>120-190</v>
      </c>
      <c r="F29" s="4"/>
      <c r="G29" s="5" t="e">
        <f t="shared" si="1"/>
        <v>#DIV/0!</v>
      </c>
      <c r="H29" s="4"/>
      <c r="I29" s="5" t="e">
        <f t="shared" si="0"/>
        <v>#DIV/0!</v>
      </c>
    </row>
    <row r="30" spans="1:9" x14ac:dyDescent="0.25">
      <c r="A30" s="83" t="s">
        <v>21</v>
      </c>
      <c r="B30" s="80" t="s">
        <v>11</v>
      </c>
      <c r="C30" s="81">
        <v>290</v>
      </c>
      <c r="D30" s="82">
        <v>36.4</v>
      </c>
      <c r="E30" s="69" t="str">
        <f>VLOOKUP(LEFT(A30,1),'RAL Werte'!B$2:C$18,2,FALSE)</f>
        <v>120-190</v>
      </c>
      <c r="F30" s="4"/>
      <c r="G30" s="5" t="e">
        <f t="shared" si="1"/>
        <v>#DIV/0!</v>
      </c>
      <c r="H30" s="4"/>
      <c r="I30" s="5" t="e">
        <f t="shared" si="0"/>
        <v>#DIV/0!</v>
      </c>
    </row>
    <row r="31" spans="1:9" x14ac:dyDescent="0.25">
      <c r="A31" s="83" t="s">
        <v>21</v>
      </c>
      <c r="B31" s="80" t="s">
        <v>12</v>
      </c>
      <c r="C31" s="81">
        <v>166.89</v>
      </c>
      <c r="D31" s="82">
        <v>36.4</v>
      </c>
      <c r="E31" s="69" t="str">
        <f>VLOOKUP(LEFT(A31,1),'RAL Werte'!B$2:C$18,2,FALSE)</f>
        <v>120-190</v>
      </c>
      <c r="F31" s="4"/>
      <c r="G31" s="5" t="e">
        <f t="shared" si="1"/>
        <v>#DIV/0!</v>
      </c>
      <c r="H31" s="4"/>
      <c r="I31" s="5" t="e">
        <f t="shared" si="0"/>
        <v>#DIV/0!</v>
      </c>
    </row>
    <row r="32" spans="1:9" x14ac:dyDescent="0.25">
      <c r="A32" s="83" t="s">
        <v>24</v>
      </c>
      <c r="B32" s="80" t="s">
        <v>20</v>
      </c>
      <c r="C32" s="81">
        <v>61.9</v>
      </c>
      <c r="D32" s="82">
        <v>36.4</v>
      </c>
      <c r="E32" s="69" t="str">
        <f>VLOOKUP(LEFT(A32,1),'RAL Werte'!B$2:C$18,2,FALSE)</f>
        <v>250-650</v>
      </c>
      <c r="F32" s="4"/>
      <c r="G32" s="5" t="e">
        <f t="shared" si="1"/>
        <v>#DIV/0!</v>
      </c>
      <c r="H32" s="4"/>
      <c r="I32" s="5" t="e">
        <f t="shared" si="0"/>
        <v>#DIV/0!</v>
      </c>
    </row>
    <row r="33" spans="1:9" x14ac:dyDescent="0.25">
      <c r="A33" s="83" t="s">
        <v>25</v>
      </c>
      <c r="B33" s="80" t="s">
        <v>11</v>
      </c>
      <c r="C33" s="81">
        <v>14.54</v>
      </c>
      <c r="D33" s="82">
        <v>72.8</v>
      </c>
      <c r="E33" s="69" t="str">
        <f>VLOOKUP(LEFT(A33,1),'RAL Werte'!B$2:C$18,2,FALSE)</f>
        <v>250-650</v>
      </c>
      <c r="F33" s="4"/>
      <c r="G33" s="5" t="e">
        <f t="shared" si="1"/>
        <v>#DIV/0!</v>
      </c>
      <c r="H33" s="4"/>
      <c r="I33" s="5" t="e">
        <f t="shared" si="0"/>
        <v>#DIV/0!</v>
      </c>
    </row>
    <row r="34" spans="1:9" x14ac:dyDescent="0.25">
      <c r="A34" s="83" t="s">
        <v>26</v>
      </c>
      <c r="B34" s="80" t="s">
        <v>20</v>
      </c>
      <c r="C34" s="81">
        <v>1459.3899999999999</v>
      </c>
      <c r="D34" s="82">
        <v>182</v>
      </c>
      <c r="E34" s="69" t="str">
        <f>VLOOKUP(LEFT(A34,1),'RAL Werte'!B$2:C$18,2,FALSE)</f>
        <v>250-650</v>
      </c>
      <c r="F34" s="4"/>
      <c r="G34" s="5" t="e">
        <f t="shared" si="1"/>
        <v>#DIV/0!</v>
      </c>
      <c r="H34" s="4"/>
      <c r="I34" s="5" t="e">
        <f t="shared" si="0"/>
        <v>#DIV/0!</v>
      </c>
    </row>
    <row r="35" spans="1:9" x14ac:dyDescent="0.25">
      <c r="A35" s="83" t="s">
        <v>26</v>
      </c>
      <c r="B35" s="80" t="s">
        <v>11</v>
      </c>
      <c r="C35" s="81">
        <v>118.57</v>
      </c>
      <c r="D35" s="82">
        <v>182</v>
      </c>
      <c r="E35" s="69" t="str">
        <f>VLOOKUP(LEFT(A35,1),'RAL Werte'!B$2:C$18,2,FALSE)</f>
        <v>250-650</v>
      </c>
      <c r="F35" s="4"/>
      <c r="G35" s="5" t="e">
        <f t="shared" si="1"/>
        <v>#DIV/0!</v>
      </c>
      <c r="H35" s="4"/>
      <c r="I35" s="5" t="e">
        <f t="shared" si="0"/>
        <v>#DIV/0!</v>
      </c>
    </row>
    <row r="36" spans="1:9" x14ac:dyDescent="0.25">
      <c r="A36" s="83" t="s">
        <v>27</v>
      </c>
      <c r="B36" s="80" t="s">
        <v>20</v>
      </c>
      <c r="C36" s="81">
        <v>90.800000000000011</v>
      </c>
      <c r="D36" s="82">
        <v>182</v>
      </c>
      <c r="E36" s="69" t="str">
        <f>VLOOKUP(LEFT(A36,1),'RAL Werte'!B$2:C$18,2,FALSE)</f>
        <v>120-190</v>
      </c>
      <c r="F36" s="4"/>
      <c r="G36" s="5" t="e">
        <f t="shared" si="1"/>
        <v>#DIV/0!</v>
      </c>
      <c r="H36" s="4"/>
      <c r="I36" s="5" t="e">
        <f t="shared" si="0"/>
        <v>#DIV/0!</v>
      </c>
    </row>
    <row r="37" spans="1:9" x14ac:dyDescent="0.25">
      <c r="A37" s="83" t="s">
        <v>129</v>
      </c>
      <c r="B37" s="80" t="s">
        <v>20</v>
      </c>
      <c r="C37" s="81">
        <v>3.7</v>
      </c>
      <c r="D37" s="82">
        <v>36.4</v>
      </c>
      <c r="E37" s="69" t="str">
        <f>VLOOKUP(LEFT(A37,1),'RAL Werte'!B$2:C$18,2,FALSE)</f>
        <v>60-90</v>
      </c>
      <c r="F37" s="4"/>
      <c r="G37" s="5" t="e">
        <f t="shared" si="1"/>
        <v>#DIV/0!</v>
      </c>
      <c r="H37" s="4"/>
      <c r="I37" s="5" t="e">
        <f t="shared" si="0"/>
        <v>#DIV/0!</v>
      </c>
    </row>
    <row r="38" spans="1:9" x14ac:dyDescent="0.25">
      <c r="A38" s="83" t="s">
        <v>28</v>
      </c>
      <c r="B38" s="80" t="s">
        <v>20</v>
      </c>
      <c r="C38" s="81">
        <v>380.1699999999999</v>
      </c>
      <c r="D38" s="82">
        <v>182</v>
      </c>
      <c r="E38" s="69" t="str">
        <f>VLOOKUP(LEFT(A38,1),'RAL Werte'!B$2:C$18,2,FALSE)</f>
        <v>60-90</v>
      </c>
      <c r="F38" s="4"/>
      <c r="G38" s="5" t="e">
        <f t="shared" si="1"/>
        <v>#DIV/0!</v>
      </c>
      <c r="H38" s="4"/>
      <c r="I38" s="5" t="e">
        <f t="shared" si="0"/>
        <v>#DIV/0!</v>
      </c>
    </row>
    <row r="39" spans="1:9" x14ac:dyDescent="0.25">
      <c r="A39" s="83" t="s">
        <v>29</v>
      </c>
      <c r="B39" s="80" t="s">
        <v>10</v>
      </c>
      <c r="C39" s="81">
        <v>132.80000000000001</v>
      </c>
      <c r="D39" s="82">
        <v>72.8</v>
      </c>
      <c r="E39" s="69" t="str">
        <f>VLOOKUP(LEFT(A39,1),'RAL Werte'!B$2:C$18,2,FALSE)</f>
        <v>250-600</v>
      </c>
      <c r="F39" s="4"/>
      <c r="G39" s="5" t="e">
        <f t="shared" si="1"/>
        <v>#DIV/0!</v>
      </c>
      <c r="H39" s="4"/>
      <c r="I39" s="5" t="e">
        <f t="shared" si="0"/>
        <v>#DIV/0!</v>
      </c>
    </row>
    <row r="40" spans="1:9" x14ac:dyDescent="0.25">
      <c r="A40" s="83" t="s">
        <v>29</v>
      </c>
      <c r="B40" s="80" t="s">
        <v>12</v>
      </c>
      <c r="C40" s="81">
        <v>44.6</v>
      </c>
      <c r="D40" s="82">
        <v>72.8</v>
      </c>
      <c r="E40" s="69" t="str">
        <f>VLOOKUP(LEFT(A40,1),'RAL Werte'!B$2:C$18,2,FALSE)</f>
        <v>250-600</v>
      </c>
      <c r="F40" s="4"/>
      <c r="G40" s="5" t="e">
        <f t="shared" si="1"/>
        <v>#DIV/0!</v>
      </c>
      <c r="H40" s="4"/>
      <c r="I40" s="5" t="e">
        <f t="shared" si="0"/>
        <v>#DIV/0!</v>
      </c>
    </row>
    <row r="41" spans="1:9" x14ac:dyDescent="0.25">
      <c r="A41" s="83" t="s">
        <v>130</v>
      </c>
      <c r="B41" s="80" t="s">
        <v>20</v>
      </c>
      <c r="C41" s="81">
        <v>34.46</v>
      </c>
      <c r="D41" s="82">
        <v>0</v>
      </c>
      <c r="E41" s="69" t="str">
        <f>VLOOKUP(LEFT(A41,1),'RAL Werte'!B$2:C$18,2,FALSE)</f>
        <v>80-150</v>
      </c>
      <c r="F41" s="4"/>
      <c r="G41" s="5" t="e">
        <f t="shared" si="1"/>
        <v>#DIV/0!</v>
      </c>
      <c r="H41" s="4"/>
      <c r="I41" s="5" t="e">
        <f t="shared" si="0"/>
        <v>#DIV/0!</v>
      </c>
    </row>
    <row r="42" spans="1:9" x14ac:dyDescent="0.25">
      <c r="A42" s="83" t="s">
        <v>30</v>
      </c>
      <c r="B42" s="80" t="s">
        <v>20</v>
      </c>
      <c r="C42" s="81">
        <v>7.26</v>
      </c>
      <c r="D42" s="82">
        <v>182</v>
      </c>
      <c r="E42" s="69" t="str">
        <f>VLOOKUP(LEFT(A42,1),'RAL Werte'!B$2:C$18,2,FALSE)</f>
        <v>80-150</v>
      </c>
      <c r="F42" s="4"/>
      <c r="G42" s="5" t="e">
        <f t="shared" si="1"/>
        <v>#DIV/0!</v>
      </c>
      <c r="H42" s="4"/>
      <c r="I42" s="5" t="e">
        <f t="shared" si="0"/>
        <v>#DIV/0!</v>
      </c>
    </row>
    <row r="43" spans="1:9" x14ac:dyDescent="0.25">
      <c r="A43" s="83" t="s">
        <v>75</v>
      </c>
      <c r="B43" s="80" t="s">
        <v>20</v>
      </c>
      <c r="C43" s="81">
        <v>11.75</v>
      </c>
      <c r="D43" s="82">
        <v>0</v>
      </c>
      <c r="E43" s="69" t="str">
        <f>VLOOKUP(LEFT(A43,1),'RAL Werte'!B$2:C$18,2,FALSE)</f>
        <v>250-350</v>
      </c>
      <c r="F43" s="4"/>
      <c r="G43" s="5" t="e">
        <f t="shared" si="1"/>
        <v>#DIV/0!</v>
      </c>
      <c r="H43" s="4"/>
      <c r="I43" s="5" t="e">
        <f t="shared" si="0"/>
        <v>#DIV/0!</v>
      </c>
    </row>
    <row r="44" spans="1:9" x14ac:dyDescent="0.25">
      <c r="A44" s="83" t="s">
        <v>131</v>
      </c>
      <c r="B44" s="80" t="s">
        <v>47</v>
      </c>
      <c r="C44" s="81">
        <v>76.16</v>
      </c>
      <c r="D44" s="82">
        <v>0</v>
      </c>
      <c r="E44" s="69" t="str">
        <f>VLOOKUP(LEFT(A44,1),'RAL Werte'!B$2:C$18,2,FALSE)</f>
        <v>250-350</v>
      </c>
      <c r="F44" s="4"/>
      <c r="G44" s="5" t="e">
        <f t="shared" si="1"/>
        <v>#DIV/0!</v>
      </c>
      <c r="H44" s="4"/>
      <c r="I44" s="5" t="e">
        <f t="shared" si="0"/>
        <v>#DIV/0!</v>
      </c>
    </row>
    <row r="45" spans="1:9" x14ac:dyDescent="0.25">
      <c r="A45" s="83" t="s">
        <v>76</v>
      </c>
      <c r="B45" s="80" t="s">
        <v>20</v>
      </c>
      <c r="C45" s="81">
        <v>22.299999999999997</v>
      </c>
      <c r="D45" s="82">
        <v>0</v>
      </c>
      <c r="E45" s="69" t="str">
        <f>VLOOKUP(LEFT(A45,1),'RAL Werte'!B$2:C$18,2,FALSE)</f>
        <v>250-350</v>
      </c>
      <c r="F45" s="4"/>
      <c r="G45" s="5" t="e">
        <f t="shared" si="1"/>
        <v>#DIV/0!</v>
      </c>
      <c r="H45" s="4"/>
      <c r="I45" s="5" t="e">
        <f t="shared" si="0"/>
        <v>#DIV/0!</v>
      </c>
    </row>
    <row r="46" spans="1:9" x14ac:dyDescent="0.25">
      <c r="A46" s="83" t="s">
        <v>76</v>
      </c>
      <c r="B46" s="80" t="s">
        <v>10</v>
      </c>
      <c r="C46" s="81">
        <v>16.7</v>
      </c>
      <c r="D46" s="82">
        <v>0</v>
      </c>
      <c r="E46" s="69" t="str">
        <f>VLOOKUP(LEFT(A46,1),'RAL Werte'!B$2:C$18,2,FALSE)</f>
        <v>250-350</v>
      </c>
      <c r="F46" s="4"/>
      <c r="G46" s="5" t="e">
        <f t="shared" si="1"/>
        <v>#DIV/0!</v>
      </c>
      <c r="H46" s="4"/>
      <c r="I46" s="5" t="e">
        <f t="shared" si="0"/>
        <v>#DIV/0!</v>
      </c>
    </row>
    <row r="47" spans="1:9" x14ac:dyDescent="0.25">
      <c r="A47" s="83" t="s">
        <v>76</v>
      </c>
      <c r="B47" s="80" t="s">
        <v>11</v>
      </c>
      <c r="C47" s="81">
        <v>6.4</v>
      </c>
      <c r="D47" s="82">
        <v>0</v>
      </c>
      <c r="E47" s="69" t="str">
        <f>VLOOKUP(LEFT(A47,1),'RAL Werte'!B$2:C$18,2,FALSE)</f>
        <v>250-350</v>
      </c>
      <c r="F47" s="4"/>
      <c r="G47" s="5" t="e">
        <f t="shared" si="1"/>
        <v>#DIV/0!</v>
      </c>
      <c r="H47" s="4"/>
      <c r="I47" s="5" t="e">
        <f t="shared" si="0"/>
        <v>#DIV/0!</v>
      </c>
    </row>
    <row r="48" spans="1:9" x14ac:dyDescent="0.25">
      <c r="A48" s="83" t="s">
        <v>32</v>
      </c>
      <c r="B48" s="80" t="s">
        <v>20</v>
      </c>
      <c r="C48" s="81">
        <v>11.8</v>
      </c>
      <c r="D48" s="82">
        <v>36.4</v>
      </c>
      <c r="E48" s="69" t="str">
        <f>VLOOKUP(LEFT(A48,1),'RAL Werte'!B$2:C$18,2,FALSE)</f>
        <v>130-200</v>
      </c>
      <c r="F48" s="4"/>
      <c r="G48" s="5" t="e">
        <f t="shared" si="1"/>
        <v>#DIV/0!</v>
      </c>
      <c r="H48" s="4"/>
      <c r="I48" s="5" t="e">
        <f t="shared" si="0"/>
        <v>#DIV/0!</v>
      </c>
    </row>
    <row r="49" spans="1:10" x14ac:dyDescent="0.25">
      <c r="A49" s="83" t="s">
        <v>33</v>
      </c>
      <c r="B49" s="80" t="s">
        <v>20</v>
      </c>
      <c r="C49" s="81">
        <v>14.5</v>
      </c>
      <c r="D49" s="82">
        <v>72.8</v>
      </c>
      <c r="E49" s="69" t="str">
        <f>VLOOKUP(LEFT(A49,1),'RAL Werte'!B$2:C$18,2,FALSE)</f>
        <v>130-200</v>
      </c>
      <c r="F49" s="4"/>
      <c r="G49" s="5" t="e">
        <f t="shared" si="1"/>
        <v>#DIV/0!</v>
      </c>
      <c r="H49" s="4"/>
      <c r="I49" s="5" t="e">
        <f t="shared" si="0"/>
        <v>#DIV/0!</v>
      </c>
    </row>
    <row r="50" spans="1:10" x14ac:dyDescent="0.25">
      <c r="A50" s="83" t="s">
        <v>34</v>
      </c>
      <c r="B50" s="80" t="s">
        <v>20</v>
      </c>
      <c r="C50" s="81">
        <v>216.39</v>
      </c>
      <c r="D50" s="82">
        <v>182</v>
      </c>
      <c r="E50" s="69" t="str">
        <f>VLOOKUP(LEFT(A50,1),'RAL Werte'!B$2:C$18,2,FALSE)</f>
        <v>130-200</v>
      </c>
      <c r="F50" s="4"/>
      <c r="G50" s="5" t="e">
        <f t="shared" si="1"/>
        <v>#DIV/0!</v>
      </c>
      <c r="H50" s="4"/>
      <c r="I50" s="5" t="e">
        <f t="shared" si="0"/>
        <v>#DIV/0!</v>
      </c>
    </row>
    <row r="51" spans="1:10" ht="22.5" customHeight="1" x14ac:dyDescent="0.25">
      <c r="A51" s="115" t="s">
        <v>125</v>
      </c>
      <c r="B51" s="115"/>
      <c r="C51" s="115"/>
      <c r="D51" s="115"/>
      <c r="E51" s="115"/>
      <c r="F51" s="115"/>
      <c r="G51" s="27" t="e">
        <f>SUM(G9:G50)</f>
        <v>#DIV/0!</v>
      </c>
      <c r="H51" s="140"/>
      <c r="I51" s="27" t="e">
        <f>SUM(I9:I50)</f>
        <v>#DIV/0!</v>
      </c>
    </row>
    <row r="52" spans="1:10" ht="22.5" customHeight="1" x14ac:dyDescent="0.25">
      <c r="A52" s="115" t="s">
        <v>124</v>
      </c>
      <c r="B52" s="115"/>
      <c r="C52" s="115"/>
      <c r="D52" s="115"/>
      <c r="E52" s="115"/>
      <c r="F52" s="115"/>
      <c r="G52" s="28" t="e">
        <f>G51*F6</f>
        <v>#DIV/0!</v>
      </c>
      <c r="H52" s="140"/>
      <c r="I52" s="28" t="e">
        <f>I51*H6</f>
        <v>#DIV/0!</v>
      </c>
    </row>
    <row r="53" spans="1:10" ht="22.5" customHeight="1" x14ac:dyDescent="0.25">
      <c r="A53" s="115" t="s">
        <v>127</v>
      </c>
      <c r="B53" s="115"/>
      <c r="C53" s="115"/>
      <c r="D53" s="115"/>
      <c r="E53" s="115"/>
      <c r="F53" s="115"/>
      <c r="G53" s="28" t="e">
        <f>G52/182</f>
        <v>#DIV/0!</v>
      </c>
      <c r="H53" s="140"/>
      <c r="I53" s="27"/>
    </row>
    <row r="54" spans="1:10" ht="22.5" customHeight="1" x14ac:dyDescent="0.25">
      <c r="A54" s="115" t="s">
        <v>166</v>
      </c>
      <c r="B54" s="115"/>
      <c r="C54" s="115"/>
      <c r="D54" s="115"/>
      <c r="E54" s="115"/>
      <c r="F54" s="115"/>
      <c r="G54" s="28" t="e">
        <f>G51/182</f>
        <v>#DIV/0!</v>
      </c>
      <c r="H54" s="140"/>
      <c r="I54" s="27"/>
    </row>
    <row r="56" spans="1:10" ht="32.25" customHeight="1" x14ac:dyDescent="0.25">
      <c r="A56" s="112" t="s">
        <v>165</v>
      </c>
      <c r="B56" s="113"/>
      <c r="C56" s="113"/>
      <c r="D56" s="113"/>
      <c r="E56" s="113"/>
      <c r="F56" s="113"/>
      <c r="G56" s="113"/>
      <c r="H56" s="113"/>
      <c r="I56" s="114"/>
      <c r="J56" s="6"/>
    </row>
    <row r="57" spans="1:10" x14ac:dyDescent="0.25">
      <c r="A57" s="83" t="s">
        <v>21</v>
      </c>
      <c r="B57" s="80" t="s">
        <v>11</v>
      </c>
      <c r="C57" s="81">
        <v>53.92</v>
      </c>
      <c r="D57" s="82">
        <v>36.4</v>
      </c>
      <c r="E57" s="69" t="str">
        <f>VLOOKUP(LEFT(A57,1),'RAL Werte'!B$2:C$18,2,FALSE)</f>
        <v>120-190</v>
      </c>
      <c r="F57" s="4"/>
      <c r="G57" s="5" t="e">
        <f t="shared" ref="G57:G65" si="2">ROUND(C57/F57*D57,2)</f>
        <v>#DIV/0!</v>
      </c>
      <c r="H57" s="4"/>
      <c r="I57" s="5" t="e">
        <f t="shared" ref="I57:I65" si="3">C57/H57</f>
        <v>#DIV/0!</v>
      </c>
    </row>
    <row r="58" spans="1:10" x14ac:dyDescent="0.25">
      <c r="A58" s="83" t="s">
        <v>23</v>
      </c>
      <c r="B58" s="80" t="s">
        <v>20</v>
      </c>
      <c r="C58" s="81">
        <v>95.289999999999992</v>
      </c>
      <c r="D58" s="82">
        <v>182</v>
      </c>
      <c r="E58" s="69" t="str">
        <f>VLOOKUP(LEFT(A58,1),'RAL Werte'!B$2:C$18,2,FALSE)</f>
        <v>120-190</v>
      </c>
      <c r="F58" s="4"/>
      <c r="G58" s="5" t="e">
        <f t="shared" si="2"/>
        <v>#DIV/0!</v>
      </c>
      <c r="H58" s="4"/>
      <c r="I58" s="5" t="e">
        <f t="shared" si="3"/>
        <v>#DIV/0!</v>
      </c>
    </row>
    <row r="59" spans="1:10" x14ac:dyDescent="0.25">
      <c r="A59" s="83" t="s">
        <v>26</v>
      </c>
      <c r="B59" s="80" t="s">
        <v>11</v>
      </c>
      <c r="C59" s="81">
        <v>138.44</v>
      </c>
      <c r="D59" s="82">
        <v>182</v>
      </c>
      <c r="E59" s="69" t="str">
        <f>VLOOKUP(LEFT(A59,1),'RAL Werte'!B$2:C$18,2,FALSE)</f>
        <v>250-650</v>
      </c>
      <c r="F59" s="4"/>
      <c r="G59" s="5" t="e">
        <f t="shared" si="2"/>
        <v>#DIV/0!</v>
      </c>
      <c r="H59" s="4"/>
      <c r="I59" s="5" t="e">
        <f t="shared" si="3"/>
        <v>#DIV/0!</v>
      </c>
    </row>
    <row r="60" spans="1:10" x14ac:dyDescent="0.25">
      <c r="A60" s="83" t="s">
        <v>28</v>
      </c>
      <c r="B60" s="80" t="s">
        <v>20</v>
      </c>
      <c r="C60" s="81">
        <v>94.360000000000014</v>
      </c>
      <c r="D60" s="82">
        <v>182</v>
      </c>
      <c r="E60" s="69" t="str">
        <f>VLOOKUP(LEFT(A60,1),'RAL Werte'!B$2:C$18,2,FALSE)</f>
        <v>60-90</v>
      </c>
      <c r="F60" s="4"/>
      <c r="G60" s="5" t="e">
        <f t="shared" si="2"/>
        <v>#DIV/0!</v>
      </c>
      <c r="H60" s="4"/>
      <c r="I60" s="5" t="e">
        <f t="shared" si="3"/>
        <v>#DIV/0!</v>
      </c>
    </row>
    <row r="61" spans="1:10" x14ac:dyDescent="0.25">
      <c r="A61" s="83" t="s">
        <v>75</v>
      </c>
      <c r="B61" s="80" t="s">
        <v>11</v>
      </c>
      <c r="C61" s="81">
        <v>9.65</v>
      </c>
      <c r="D61" s="82">
        <v>0</v>
      </c>
      <c r="E61" s="69" t="str">
        <f>VLOOKUP(LEFT(A61,1),'RAL Werte'!B$2:C$18,2,FALSE)</f>
        <v>250-350</v>
      </c>
      <c r="F61" s="4"/>
      <c r="G61" s="5" t="e">
        <f t="shared" si="2"/>
        <v>#DIV/0!</v>
      </c>
      <c r="H61" s="4"/>
      <c r="I61" s="5" t="e">
        <f t="shared" si="3"/>
        <v>#DIV/0!</v>
      </c>
    </row>
    <row r="62" spans="1:10" x14ac:dyDescent="0.25">
      <c r="A62" s="83" t="s">
        <v>31</v>
      </c>
      <c r="B62" s="80" t="s">
        <v>11</v>
      </c>
      <c r="C62" s="81">
        <v>966</v>
      </c>
      <c r="D62" s="82">
        <v>182</v>
      </c>
      <c r="E62" s="69" t="str">
        <f>VLOOKUP(LEFT(A62,1),'RAL Werte'!B$2:C$18,2,FALSE)</f>
        <v>250-650</v>
      </c>
      <c r="F62" s="4"/>
      <c r="G62" s="5" t="e">
        <f t="shared" si="2"/>
        <v>#DIV/0!</v>
      </c>
      <c r="H62" s="4"/>
      <c r="I62" s="5" t="e">
        <f t="shared" si="3"/>
        <v>#DIV/0!</v>
      </c>
    </row>
    <row r="63" spans="1:10" x14ac:dyDescent="0.25">
      <c r="A63" s="83" t="s">
        <v>131</v>
      </c>
      <c r="B63" s="80" t="s">
        <v>11</v>
      </c>
      <c r="C63" s="81">
        <v>128.44999999999999</v>
      </c>
      <c r="D63" s="82">
        <v>0</v>
      </c>
      <c r="E63" s="69" t="str">
        <f>VLOOKUP(LEFT(A63,1),'RAL Werte'!B$2:C$18,2,FALSE)</f>
        <v>250-350</v>
      </c>
      <c r="F63" s="4"/>
      <c r="G63" s="5" t="e">
        <f t="shared" si="2"/>
        <v>#DIV/0!</v>
      </c>
      <c r="H63" s="4"/>
      <c r="I63" s="5" t="e">
        <f t="shared" si="3"/>
        <v>#DIV/0!</v>
      </c>
    </row>
    <row r="64" spans="1:10" x14ac:dyDescent="0.25">
      <c r="A64" s="83" t="s">
        <v>76</v>
      </c>
      <c r="B64" s="80" t="s">
        <v>11</v>
      </c>
      <c r="C64" s="81">
        <v>18.899999999999999</v>
      </c>
      <c r="D64" s="82">
        <v>0</v>
      </c>
      <c r="E64" s="69" t="str">
        <f>VLOOKUP(LEFT(A64,1),'RAL Werte'!B$2:C$18,2,FALSE)</f>
        <v>250-350</v>
      </c>
      <c r="F64" s="4"/>
      <c r="G64" s="5" t="e">
        <f t="shared" si="2"/>
        <v>#DIV/0!</v>
      </c>
      <c r="H64" s="4"/>
      <c r="I64" s="5" t="e">
        <f t="shared" si="3"/>
        <v>#DIV/0!</v>
      </c>
    </row>
    <row r="65" spans="1:10" x14ac:dyDescent="0.25">
      <c r="A65" s="83" t="s">
        <v>34</v>
      </c>
      <c r="B65" s="80" t="s">
        <v>11</v>
      </c>
      <c r="C65" s="81">
        <v>17.79</v>
      </c>
      <c r="D65" s="82">
        <v>182</v>
      </c>
      <c r="E65" s="69" t="str">
        <f>VLOOKUP(LEFT(A65,1),'RAL Werte'!B$2:C$18,2,FALSE)</f>
        <v>130-200</v>
      </c>
      <c r="F65" s="4"/>
      <c r="G65" s="5" t="e">
        <f t="shared" si="2"/>
        <v>#DIV/0!</v>
      </c>
      <c r="H65" s="4"/>
      <c r="I65" s="5" t="e">
        <f t="shared" si="3"/>
        <v>#DIV/0!</v>
      </c>
    </row>
    <row r="66" spans="1:10" ht="22.5" customHeight="1" x14ac:dyDescent="0.25">
      <c r="A66" s="118" t="s">
        <v>125</v>
      </c>
      <c r="B66" s="119"/>
      <c r="C66" s="119"/>
      <c r="D66" s="119"/>
      <c r="E66" s="119"/>
      <c r="F66" s="120"/>
      <c r="G66" s="52" t="e">
        <f>SUM(G57:G65)</f>
        <v>#DIV/0!</v>
      </c>
      <c r="H66" s="141"/>
      <c r="I66" s="52" t="e">
        <f>SUM(I57:I65)</f>
        <v>#DIV/0!</v>
      </c>
    </row>
    <row r="67" spans="1:10" ht="22.5" customHeight="1" x14ac:dyDescent="0.25">
      <c r="A67" s="118" t="s">
        <v>124</v>
      </c>
      <c r="B67" s="119"/>
      <c r="C67" s="119"/>
      <c r="D67" s="119"/>
      <c r="E67" s="119"/>
      <c r="F67" s="120"/>
      <c r="G67" s="52" t="e">
        <f>G66*#REF!</f>
        <v>#DIV/0!</v>
      </c>
      <c r="H67" s="141"/>
      <c r="I67" s="52" t="e">
        <f>I66*#REF!</f>
        <v>#DIV/0!</v>
      </c>
    </row>
    <row r="68" spans="1:10" ht="22.5" customHeight="1" x14ac:dyDescent="0.25">
      <c r="A68" s="118" t="s">
        <v>134</v>
      </c>
      <c r="B68" s="119"/>
      <c r="C68" s="119"/>
      <c r="D68" s="119"/>
      <c r="E68" s="119"/>
      <c r="F68" s="120"/>
      <c r="G68" s="52" t="e">
        <f>G67/249</f>
        <v>#DIV/0!</v>
      </c>
      <c r="H68" s="141"/>
      <c r="I68" s="52"/>
    </row>
    <row r="69" spans="1:10" ht="22.5" customHeight="1" x14ac:dyDescent="0.25">
      <c r="A69" s="115" t="s">
        <v>168</v>
      </c>
      <c r="B69" s="115"/>
      <c r="C69" s="115"/>
      <c r="D69" s="115"/>
      <c r="E69" s="115"/>
      <c r="F69" s="115"/>
      <c r="G69" s="28" t="e">
        <f>G66/249</f>
        <v>#DIV/0!</v>
      </c>
      <c r="H69" s="140"/>
      <c r="I69" s="27"/>
    </row>
    <row r="71" spans="1:10" ht="32.25" customHeight="1" x14ac:dyDescent="0.25">
      <c r="A71" s="112" t="s">
        <v>35</v>
      </c>
      <c r="B71" s="113"/>
      <c r="C71" s="113"/>
      <c r="D71" s="113"/>
      <c r="E71" s="113"/>
      <c r="F71" s="113"/>
      <c r="G71" s="113"/>
      <c r="H71" s="113"/>
      <c r="I71" s="114"/>
      <c r="J71" s="6"/>
    </row>
    <row r="72" spans="1:10" x14ac:dyDescent="0.25">
      <c r="A72" s="83" t="s">
        <v>16</v>
      </c>
      <c r="B72" s="80" t="s">
        <v>10</v>
      </c>
      <c r="C72" s="81">
        <v>20.61</v>
      </c>
      <c r="D72" s="82">
        <v>99.6</v>
      </c>
      <c r="E72" s="69" t="str">
        <f>VLOOKUP(LEFT(A72,1),'RAL Werte'!B$2:C$18,2,FALSE)</f>
        <v>160-230</v>
      </c>
      <c r="F72" s="4"/>
      <c r="G72" s="5" t="e">
        <f t="shared" ref="G72:G81" si="4">ROUND(C72/F72*D72,2)</f>
        <v>#DIV/0!</v>
      </c>
      <c r="H72" s="4"/>
      <c r="I72" s="5" t="e">
        <f t="shared" ref="I72:I81" si="5">C72/H72</f>
        <v>#DIV/0!</v>
      </c>
    </row>
    <row r="73" spans="1:10" x14ac:dyDescent="0.25">
      <c r="A73" s="83" t="s">
        <v>16</v>
      </c>
      <c r="B73" s="80" t="s">
        <v>132</v>
      </c>
      <c r="C73" s="81">
        <v>15.9</v>
      </c>
      <c r="D73" s="82">
        <v>99.6</v>
      </c>
      <c r="E73" s="69" t="str">
        <f>VLOOKUP(LEFT(A73,1),'RAL Werte'!B$2:C$18,2,FALSE)</f>
        <v>160-230</v>
      </c>
      <c r="F73" s="4"/>
      <c r="G73" s="5" t="e">
        <f t="shared" si="4"/>
        <v>#DIV/0!</v>
      </c>
      <c r="H73" s="4"/>
      <c r="I73" s="5" t="e">
        <f t="shared" si="5"/>
        <v>#DIV/0!</v>
      </c>
    </row>
    <row r="74" spans="1:10" x14ac:dyDescent="0.25">
      <c r="A74" s="83" t="s">
        <v>17</v>
      </c>
      <c r="B74" s="80" t="s">
        <v>10</v>
      </c>
      <c r="C74" s="81">
        <v>9.52</v>
      </c>
      <c r="D74" s="82">
        <v>149.4</v>
      </c>
      <c r="E74" s="69" t="str">
        <f>VLOOKUP(LEFT(A74,1),'RAL Werte'!B$2:C$18,2,FALSE)</f>
        <v>160-230</v>
      </c>
      <c r="F74" s="4"/>
      <c r="G74" s="5" t="e">
        <f t="shared" si="4"/>
        <v>#DIV/0!</v>
      </c>
      <c r="H74" s="4"/>
      <c r="I74" s="5" t="e">
        <f t="shared" si="5"/>
        <v>#DIV/0!</v>
      </c>
    </row>
    <row r="75" spans="1:10" x14ac:dyDescent="0.25">
      <c r="A75" s="83" t="s">
        <v>23</v>
      </c>
      <c r="B75" s="80" t="s">
        <v>20</v>
      </c>
      <c r="C75" s="81">
        <v>45.18</v>
      </c>
      <c r="D75" s="82">
        <v>249</v>
      </c>
      <c r="E75" s="69" t="str">
        <f>VLOOKUP(LEFT(A75,1),'RAL Werte'!B$2:C$18,2,FALSE)</f>
        <v>120-190</v>
      </c>
      <c r="F75" s="4"/>
      <c r="G75" s="5" t="e">
        <f t="shared" si="4"/>
        <v>#DIV/0!</v>
      </c>
      <c r="H75" s="4"/>
      <c r="I75" s="5" t="e">
        <f t="shared" si="5"/>
        <v>#DIV/0!</v>
      </c>
    </row>
    <row r="76" spans="1:10" x14ac:dyDescent="0.25">
      <c r="A76" s="83" t="s">
        <v>25</v>
      </c>
      <c r="B76" s="80" t="s">
        <v>20</v>
      </c>
      <c r="C76" s="81">
        <v>10.08</v>
      </c>
      <c r="D76" s="82">
        <v>99.6</v>
      </c>
      <c r="E76" s="69" t="str">
        <f>VLOOKUP(LEFT(A76,1),'RAL Werte'!B$2:C$18,2,FALSE)</f>
        <v>250-650</v>
      </c>
      <c r="F76" s="4"/>
      <c r="G76" s="5" t="e">
        <f t="shared" si="4"/>
        <v>#DIV/0!</v>
      </c>
      <c r="H76" s="4"/>
      <c r="I76" s="5" t="e">
        <f t="shared" si="5"/>
        <v>#DIV/0!</v>
      </c>
    </row>
    <row r="77" spans="1:10" x14ac:dyDescent="0.25">
      <c r="A77" s="83" t="s">
        <v>26</v>
      </c>
      <c r="B77" s="80" t="s">
        <v>10</v>
      </c>
      <c r="C77" s="81">
        <v>7.73</v>
      </c>
      <c r="D77" s="82">
        <v>249</v>
      </c>
      <c r="E77" s="69" t="str">
        <f>VLOOKUP(LEFT(A77,1),'RAL Werte'!B$2:C$18,2,FALSE)</f>
        <v>250-650</v>
      </c>
      <c r="F77" s="4"/>
      <c r="G77" s="5" t="e">
        <f t="shared" si="4"/>
        <v>#DIV/0!</v>
      </c>
      <c r="H77" s="4"/>
      <c r="I77" s="5" t="e">
        <f t="shared" si="5"/>
        <v>#DIV/0!</v>
      </c>
    </row>
    <row r="78" spans="1:10" x14ac:dyDescent="0.25">
      <c r="A78" s="83" t="s">
        <v>28</v>
      </c>
      <c r="B78" s="80" t="s">
        <v>20</v>
      </c>
      <c r="C78" s="81">
        <v>23.16</v>
      </c>
      <c r="D78" s="82">
        <v>249</v>
      </c>
      <c r="E78" s="69" t="str">
        <f>VLOOKUP(LEFT(A78,1),'RAL Werte'!B$2:C$18,2,FALSE)</f>
        <v>60-90</v>
      </c>
      <c r="F78" s="4"/>
      <c r="G78" s="5" t="e">
        <f t="shared" si="4"/>
        <v>#DIV/0!</v>
      </c>
      <c r="H78" s="4"/>
      <c r="I78" s="5" t="e">
        <f t="shared" si="5"/>
        <v>#DIV/0!</v>
      </c>
    </row>
    <row r="79" spans="1:10" x14ac:dyDescent="0.25">
      <c r="A79" s="83" t="s">
        <v>30</v>
      </c>
      <c r="B79" s="80" t="s">
        <v>20</v>
      </c>
      <c r="C79" s="81">
        <v>4.03</v>
      </c>
      <c r="D79" s="82">
        <v>249</v>
      </c>
      <c r="E79" s="69" t="str">
        <f>VLOOKUP(LEFT(A79,1),'RAL Werte'!B$2:C$18,2,FALSE)</f>
        <v>80-150</v>
      </c>
      <c r="F79" s="4"/>
      <c r="G79" s="5" t="e">
        <f t="shared" si="4"/>
        <v>#DIV/0!</v>
      </c>
      <c r="H79" s="4"/>
      <c r="I79" s="5" t="e">
        <f t="shared" si="5"/>
        <v>#DIV/0!</v>
      </c>
    </row>
    <row r="80" spans="1:10" x14ac:dyDescent="0.25">
      <c r="A80" s="83" t="s">
        <v>75</v>
      </c>
      <c r="B80" s="80" t="s">
        <v>36</v>
      </c>
      <c r="C80" s="81">
        <v>5</v>
      </c>
      <c r="D80" s="82">
        <v>0</v>
      </c>
      <c r="E80" s="69" t="str">
        <f>VLOOKUP(LEFT(A80,1),'RAL Werte'!B$2:C$18,2,FALSE)</f>
        <v>250-350</v>
      </c>
      <c r="F80" s="4"/>
      <c r="G80" s="5" t="e">
        <f t="shared" si="4"/>
        <v>#DIV/0!</v>
      </c>
      <c r="H80" s="4"/>
      <c r="I80" s="5" t="e">
        <f t="shared" si="5"/>
        <v>#DIV/0!</v>
      </c>
    </row>
    <row r="81" spans="1:9" x14ac:dyDescent="0.25">
      <c r="A81" s="83" t="s">
        <v>34</v>
      </c>
      <c r="B81" s="80" t="s">
        <v>20</v>
      </c>
      <c r="C81" s="81">
        <v>28.31</v>
      </c>
      <c r="D81" s="82">
        <v>249</v>
      </c>
      <c r="E81" s="69" t="str">
        <f>VLOOKUP(LEFT(A81,1),'RAL Werte'!B$2:C$18,2,FALSE)</f>
        <v>130-200</v>
      </c>
      <c r="F81" s="4"/>
      <c r="G81" s="5" t="e">
        <f t="shared" si="4"/>
        <v>#DIV/0!</v>
      </c>
      <c r="H81" s="4"/>
      <c r="I81" s="5" t="e">
        <f t="shared" si="5"/>
        <v>#DIV/0!</v>
      </c>
    </row>
    <row r="82" spans="1:9" ht="22.5" customHeight="1" x14ac:dyDescent="0.25">
      <c r="A82" s="115" t="s">
        <v>125</v>
      </c>
      <c r="B82" s="115"/>
      <c r="C82" s="115"/>
      <c r="D82" s="115"/>
      <c r="E82" s="115"/>
      <c r="F82" s="115"/>
      <c r="G82" s="52" t="e">
        <f>SUM(G72:G81)</f>
        <v>#DIV/0!</v>
      </c>
      <c r="H82" s="141"/>
      <c r="I82" s="52" t="e">
        <f>SUM(I72:I81)</f>
        <v>#DIV/0!</v>
      </c>
    </row>
    <row r="83" spans="1:9" ht="22.5" customHeight="1" x14ac:dyDescent="0.25">
      <c r="A83" s="115" t="s">
        <v>124</v>
      </c>
      <c r="B83" s="115"/>
      <c r="C83" s="115"/>
      <c r="D83" s="115"/>
      <c r="E83" s="115"/>
      <c r="F83" s="115"/>
      <c r="G83" s="52" t="e">
        <f>G82*F6</f>
        <v>#DIV/0!</v>
      </c>
      <c r="H83" s="141"/>
      <c r="I83" s="52" t="e">
        <f>I82*H6</f>
        <v>#DIV/0!</v>
      </c>
    </row>
    <row r="84" spans="1:9" ht="22.5" customHeight="1" x14ac:dyDescent="0.25">
      <c r="A84" s="115" t="s">
        <v>134</v>
      </c>
      <c r="B84" s="115"/>
      <c r="C84" s="115"/>
      <c r="D84" s="115"/>
      <c r="E84" s="115"/>
      <c r="F84" s="115"/>
      <c r="G84" s="52" t="e">
        <f>G83/249</f>
        <v>#DIV/0!</v>
      </c>
      <c r="H84" s="141"/>
      <c r="I84" s="52"/>
    </row>
    <row r="85" spans="1:9" ht="22.5" customHeight="1" x14ac:dyDescent="0.25">
      <c r="A85" s="115" t="s">
        <v>168</v>
      </c>
      <c r="B85" s="115"/>
      <c r="C85" s="115"/>
      <c r="D85" s="115"/>
      <c r="E85" s="115"/>
      <c r="F85" s="115"/>
      <c r="G85" s="28" t="e">
        <f>G82/249</f>
        <v>#DIV/0!</v>
      </c>
      <c r="H85" s="140"/>
      <c r="I85" s="27"/>
    </row>
    <row r="87" spans="1:9" x14ac:dyDescent="0.25">
      <c r="A87" s="112" t="s">
        <v>37</v>
      </c>
      <c r="B87" s="113"/>
      <c r="C87" s="113"/>
      <c r="D87" s="113"/>
      <c r="E87" s="113"/>
      <c r="F87" s="113"/>
      <c r="G87" s="113"/>
      <c r="H87" s="113"/>
      <c r="I87" s="114"/>
    </row>
    <row r="88" spans="1:9" x14ac:dyDescent="0.25">
      <c r="A88" s="83" t="s">
        <v>14</v>
      </c>
      <c r="B88" s="80" t="s">
        <v>38</v>
      </c>
      <c r="C88" s="81">
        <v>42.580000000000005</v>
      </c>
      <c r="D88" s="82">
        <v>182</v>
      </c>
      <c r="E88" s="69" t="str">
        <f>VLOOKUP(LEFT(A88,1),'RAL Werte'!B$2:C$18,2,FALSE)</f>
        <v>150-280</v>
      </c>
      <c r="F88" s="4"/>
      <c r="G88" s="5" t="e">
        <f t="shared" ref="G88:G103" si="6">ROUND(C88/F88*D88,2)</f>
        <v>#DIV/0!</v>
      </c>
      <c r="H88" s="4"/>
      <c r="I88" s="5" t="e">
        <f t="shared" ref="I88:I103" si="7">C88/H88</f>
        <v>#DIV/0!</v>
      </c>
    </row>
    <row r="89" spans="1:9" x14ac:dyDescent="0.25">
      <c r="A89" s="83" t="s">
        <v>14</v>
      </c>
      <c r="B89" s="80" t="s">
        <v>39</v>
      </c>
      <c r="C89" s="81">
        <v>400.32</v>
      </c>
      <c r="D89" s="82">
        <v>182</v>
      </c>
      <c r="E89" s="69" t="str">
        <f>VLOOKUP(LEFT(A89,1),'RAL Werte'!B$2:C$18,2,FALSE)</f>
        <v>150-280</v>
      </c>
      <c r="F89" s="4"/>
      <c r="G89" s="5" t="e">
        <f t="shared" si="6"/>
        <v>#DIV/0!</v>
      </c>
      <c r="H89" s="4"/>
      <c r="I89" s="5" t="e">
        <f t="shared" si="7"/>
        <v>#DIV/0!</v>
      </c>
    </row>
    <row r="90" spans="1:9" x14ac:dyDescent="0.25">
      <c r="A90" s="83" t="s">
        <v>16</v>
      </c>
      <c r="B90" s="80" t="s">
        <v>39</v>
      </c>
      <c r="C90" s="81">
        <v>41.22</v>
      </c>
      <c r="D90" s="82">
        <v>72.8</v>
      </c>
      <c r="E90" s="69" t="str">
        <f>VLOOKUP(LEFT(A90,1),'RAL Werte'!B$2:C$18,2,FALSE)</f>
        <v>160-230</v>
      </c>
      <c r="F90" s="4"/>
      <c r="G90" s="5" t="e">
        <f t="shared" si="6"/>
        <v>#DIV/0!</v>
      </c>
      <c r="H90" s="4"/>
      <c r="I90" s="5" t="e">
        <f t="shared" si="7"/>
        <v>#DIV/0!</v>
      </c>
    </row>
    <row r="91" spans="1:9" x14ac:dyDescent="0.25">
      <c r="A91" s="83" t="s">
        <v>18</v>
      </c>
      <c r="B91" s="80" t="s">
        <v>39</v>
      </c>
      <c r="C91" s="81">
        <v>51.04</v>
      </c>
      <c r="D91" s="82">
        <v>182</v>
      </c>
      <c r="E91" s="69" t="str">
        <f>VLOOKUP(LEFT(A91,1),'RAL Werte'!B$2:C$18,2,FALSE)</f>
        <v>160-230</v>
      </c>
      <c r="F91" s="4"/>
      <c r="G91" s="5" t="e">
        <f t="shared" si="6"/>
        <v>#DIV/0!</v>
      </c>
      <c r="H91" s="4"/>
      <c r="I91" s="5" t="e">
        <f t="shared" si="7"/>
        <v>#DIV/0!</v>
      </c>
    </row>
    <row r="92" spans="1:9" x14ac:dyDescent="0.25">
      <c r="A92" s="83" t="s">
        <v>21</v>
      </c>
      <c r="B92" s="80" t="s">
        <v>39</v>
      </c>
      <c r="C92" s="81">
        <v>15.35</v>
      </c>
      <c r="D92" s="82">
        <v>36.4</v>
      </c>
      <c r="E92" s="69" t="str">
        <f>VLOOKUP(LEFT(A92,1),'RAL Werte'!B$2:C$18,2,FALSE)</f>
        <v>120-190</v>
      </c>
      <c r="F92" s="4"/>
      <c r="G92" s="5" t="e">
        <f t="shared" si="6"/>
        <v>#DIV/0!</v>
      </c>
      <c r="H92" s="4"/>
      <c r="I92" s="5" t="e">
        <f t="shared" si="7"/>
        <v>#DIV/0!</v>
      </c>
    </row>
    <row r="93" spans="1:9" x14ac:dyDescent="0.25">
      <c r="A93" s="83" t="s">
        <v>23</v>
      </c>
      <c r="B93" s="80" t="s">
        <v>39</v>
      </c>
      <c r="C93" s="81">
        <v>21.17</v>
      </c>
      <c r="D93" s="82">
        <v>182</v>
      </c>
      <c r="E93" s="69" t="str">
        <f>VLOOKUP(LEFT(A93,1),'RAL Werte'!B$2:C$18,2,FALSE)</f>
        <v>120-190</v>
      </c>
      <c r="F93" s="4"/>
      <c r="G93" s="5" t="e">
        <f t="shared" si="6"/>
        <v>#DIV/0!</v>
      </c>
      <c r="H93" s="4"/>
      <c r="I93" s="5" t="e">
        <f t="shared" si="7"/>
        <v>#DIV/0!</v>
      </c>
    </row>
    <row r="94" spans="1:9" x14ac:dyDescent="0.25">
      <c r="A94" s="83" t="s">
        <v>26</v>
      </c>
      <c r="B94" s="80" t="s">
        <v>39</v>
      </c>
      <c r="C94" s="81">
        <v>178.03</v>
      </c>
      <c r="D94" s="82">
        <v>182</v>
      </c>
      <c r="E94" s="69" t="str">
        <f>VLOOKUP(LEFT(A94,1),'RAL Werte'!B$2:C$18,2,FALSE)</f>
        <v>250-650</v>
      </c>
      <c r="F94" s="4"/>
      <c r="G94" s="5" t="e">
        <f t="shared" si="6"/>
        <v>#DIV/0!</v>
      </c>
      <c r="H94" s="4"/>
      <c r="I94" s="5" t="e">
        <f t="shared" si="7"/>
        <v>#DIV/0!</v>
      </c>
    </row>
    <row r="95" spans="1:9" x14ac:dyDescent="0.25">
      <c r="A95" s="83" t="s">
        <v>28</v>
      </c>
      <c r="B95" s="80" t="s">
        <v>20</v>
      </c>
      <c r="C95" s="81">
        <v>39.239999999999995</v>
      </c>
      <c r="D95" s="82">
        <v>182</v>
      </c>
      <c r="E95" s="69" t="str">
        <f>VLOOKUP(LEFT(A95,1),'RAL Werte'!B$2:C$18,2,FALSE)</f>
        <v>60-90</v>
      </c>
      <c r="F95" s="4"/>
      <c r="G95" s="5" t="e">
        <f t="shared" si="6"/>
        <v>#DIV/0!</v>
      </c>
      <c r="H95" s="4"/>
      <c r="I95" s="5" t="e">
        <f t="shared" si="7"/>
        <v>#DIV/0!</v>
      </c>
    </row>
    <row r="96" spans="1:9" x14ac:dyDescent="0.25">
      <c r="A96" s="83" t="s">
        <v>28</v>
      </c>
      <c r="B96" s="80" t="s">
        <v>38</v>
      </c>
      <c r="C96" s="81">
        <v>14.120000000000001</v>
      </c>
      <c r="D96" s="82">
        <v>182</v>
      </c>
      <c r="E96" s="69" t="str">
        <f>VLOOKUP(LEFT(A96,1),'RAL Werte'!B$2:C$18,2,FALSE)</f>
        <v>60-90</v>
      </c>
      <c r="F96" s="4"/>
      <c r="G96" s="5" t="e">
        <f t="shared" si="6"/>
        <v>#DIV/0!</v>
      </c>
      <c r="H96" s="4"/>
      <c r="I96" s="5" t="e">
        <f t="shared" si="7"/>
        <v>#DIV/0!</v>
      </c>
    </row>
    <row r="97" spans="1:9" x14ac:dyDescent="0.25">
      <c r="A97" s="83" t="s">
        <v>40</v>
      </c>
      <c r="B97" s="80" t="s">
        <v>39</v>
      </c>
      <c r="C97" s="81">
        <v>52.51</v>
      </c>
      <c r="D97" s="82">
        <v>182</v>
      </c>
      <c r="E97" s="69" t="str">
        <f>VLOOKUP(LEFT(A97,1),'RAL Werte'!B$2:C$18,2,FALSE)</f>
        <v>250-600</v>
      </c>
      <c r="F97" s="4"/>
      <c r="G97" s="5" t="e">
        <f t="shared" si="6"/>
        <v>#DIV/0!</v>
      </c>
      <c r="H97" s="4"/>
      <c r="I97" s="5" t="e">
        <f t="shared" si="7"/>
        <v>#DIV/0!</v>
      </c>
    </row>
    <row r="98" spans="1:9" x14ac:dyDescent="0.25">
      <c r="A98" s="83" t="s">
        <v>130</v>
      </c>
      <c r="B98" s="80" t="s">
        <v>47</v>
      </c>
      <c r="C98" s="81">
        <v>7.57</v>
      </c>
      <c r="D98" s="82">
        <v>0</v>
      </c>
      <c r="E98" s="69" t="str">
        <f>VLOOKUP(LEFT(A98,1),'RAL Werte'!B$2:C$18,2,FALSE)</f>
        <v>80-150</v>
      </c>
      <c r="F98" s="4"/>
      <c r="G98" s="5" t="e">
        <f t="shared" si="6"/>
        <v>#DIV/0!</v>
      </c>
      <c r="H98" s="4"/>
      <c r="I98" s="5" t="e">
        <f t="shared" si="7"/>
        <v>#DIV/0!</v>
      </c>
    </row>
    <row r="99" spans="1:9" x14ac:dyDescent="0.25">
      <c r="A99" s="83" t="s">
        <v>30</v>
      </c>
      <c r="B99" s="80" t="s">
        <v>20</v>
      </c>
      <c r="C99" s="81">
        <v>4.83</v>
      </c>
      <c r="D99" s="82">
        <v>182</v>
      </c>
      <c r="E99" s="69" t="str">
        <f>VLOOKUP(LEFT(A99,1),'RAL Werte'!B$2:C$18,2,FALSE)</f>
        <v>80-150</v>
      </c>
      <c r="F99" s="4"/>
      <c r="G99" s="5" t="e">
        <f t="shared" si="6"/>
        <v>#DIV/0!</v>
      </c>
      <c r="H99" s="4"/>
      <c r="I99" s="5" t="e">
        <f t="shared" si="7"/>
        <v>#DIV/0!</v>
      </c>
    </row>
    <row r="100" spans="1:9" x14ac:dyDescent="0.25">
      <c r="A100" s="83" t="s">
        <v>75</v>
      </c>
      <c r="B100" s="80" t="s">
        <v>47</v>
      </c>
      <c r="C100" s="81">
        <v>3.19</v>
      </c>
      <c r="D100" s="82">
        <v>0</v>
      </c>
      <c r="E100" s="69" t="str">
        <f>VLOOKUP(LEFT(A100,1),'RAL Werte'!B$2:C$18,2,FALSE)</f>
        <v>250-350</v>
      </c>
      <c r="F100" s="4"/>
      <c r="G100" s="5" t="e">
        <f t="shared" si="6"/>
        <v>#DIV/0!</v>
      </c>
      <c r="H100" s="4"/>
      <c r="I100" s="5" t="e">
        <f t="shared" si="7"/>
        <v>#DIV/0!</v>
      </c>
    </row>
    <row r="101" spans="1:9" x14ac:dyDescent="0.25">
      <c r="A101" s="83" t="s">
        <v>75</v>
      </c>
      <c r="B101" s="80" t="s">
        <v>38</v>
      </c>
      <c r="C101" s="81">
        <v>47.09</v>
      </c>
      <c r="D101" s="82">
        <v>0</v>
      </c>
      <c r="E101" s="69" t="str">
        <f>VLOOKUP(LEFT(A101,1),'RAL Werte'!B$2:C$18,2,FALSE)</f>
        <v>250-350</v>
      </c>
      <c r="F101" s="4"/>
      <c r="G101" s="5" t="e">
        <f t="shared" si="6"/>
        <v>#DIV/0!</v>
      </c>
      <c r="H101" s="4"/>
      <c r="I101" s="5" t="e">
        <f t="shared" si="7"/>
        <v>#DIV/0!</v>
      </c>
    </row>
    <row r="102" spans="1:9" x14ac:dyDescent="0.25">
      <c r="A102" s="83" t="s">
        <v>75</v>
      </c>
      <c r="B102" s="80" t="s">
        <v>39</v>
      </c>
      <c r="C102" s="81">
        <v>22.03</v>
      </c>
      <c r="D102" s="82">
        <v>0</v>
      </c>
      <c r="E102" s="69" t="str">
        <f>VLOOKUP(LEFT(A102,1),'RAL Werte'!B$2:C$18,2,FALSE)</f>
        <v>250-350</v>
      </c>
      <c r="F102" s="4"/>
      <c r="G102" s="5" t="e">
        <f t="shared" si="6"/>
        <v>#DIV/0!</v>
      </c>
      <c r="H102" s="4"/>
      <c r="I102" s="5" t="e">
        <f t="shared" si="7"/>
        <v>#DIV/0!</v>
      </c>
    </row>
    <row r="103" spans="1:9" x14ac:dyDescent="0.25">
      <c r="A103" s="83" t="s">
        <v>34</v>
      </c>
      <c r="B103" s="80" t="s">
        <v>39</v>
      </c>
      <c r="C103" s="81">
        <v>19.75</v>
      </c>
      <c r="D103" s="82">
        <v>182</v>
      </c>
      <c r="E103" s="69" t="str">
        <f>VLOOKUP(LEFT(A103,1),'RAL Werte'!B$2:C$18,2,FALSE)</f>
        <v>130-200</v>
      </c>
      <c r="F103" s="4"/>
      <c r="G103" s="5" t="e">
        <f t="shared" si="6"/>
        <v>#DIV/0!</v>
      </c>
      <c r="H103" s="4"/>
      <c r="I103" s="5" t="e">
        <f t="shared" si="7"/>
        <v>#DIV/0!</v>
      </c>
    </row>
    <row r="104" spans="1:9" ht="22.5" customHeight="1" x14ac:dyDescent="0.25">
      <c r="A104" s="115" t="s">
        <v>125</v>
      </c>
      <c r="B104" s="115"/>
      <c r="C104" s="115"/>
      <c r="D104" s="115"/>
      <c r="E104" s="115"/>
      <c r="F104" s="115"/>
      <c r="G104" s="52" t="e">
        <f>SUM(G88:G103)</f>
        <v>#DIV/0!</v>
      </c>
      <c r="H104" s="141"/>
      <c r="I104" s="52" t="e">
        <f>SUM(I88:I103)</f>
        <v>#DIV/0!</v>
      </c>
    </row>
    <row r="105" spans="1:9" ht="22.5" customHeight="1" x14ac:dyDescent="0.25">
      <c r="A105" s="115" t="s">
        <v>124</v>
      </c>
      <c r="B105" s="115"/>
      <c r="C105" s="115"/>
      <c r="D105" s="115"/>
      <c r="E105" s="115"/>
      <c r="F105" s="115"/>
      <c r="G105" s="52" t="e">
        <f>G104*F6</f>
        <v>#DIV/0!</v>
      </c>
      <c r="H105" s="141"/>
      <c r="I105" s="52" t="e">
        <f>I104*H6</f>
        <v>#DIV/0!</v>
      </c>
    </row>
    <row r="106" spans="1:9" ht="22.5" customHeight="1" x14ac:dyDescent="0.25">
      <c r="A106" s="115" t="s">
        <v>127</v>
      </c>
      <c r="B106" s="115"/>
      <c r="C106" s="115"/>
      <c r="D106" s="115"/>
      <c r="E106" s="115"/>
      <c r="F106" s="115"/>
      <c r="G106" s="52" t="e">
        <f>G105/182</f>
        <v>#DIV/0!</v>
      </c>
      <c r="H106" s="141"/>
      <c r="I106" s="52"/>
    </row>
    <row r="107" spans="1:9" ht="22.5" customHeight="1" x14ac:dyDescent="0.25">
      <c r="A107" s="115" t="s">
        <v>166</v>
      </c>
      <c r="B107" s="115"/>
      <c r="C107" s="115"/>
      <c r="D107" s="115"/>
      <c r="E107" s="115"/>
      <c r="F107" s="115"/>
      <c r="G107" s="28" t="e">
        <f>G104/182</f>
        <v>#DIV/0!</v>
      </c>
      <c r="H107" s="140"/>
      <c r="I107" s="27"/>
    </row>
    <row r="109" spans="1:9" x14ac:dyDescent="0.25">
      <c r="A109" s="112" t="s">
        <v>41</v>
      </c>
      <c r="B109" s="113"/>
      <c r="C109" s="113"/>
      <c r="D109" s="113"/>
      <c r="E109" s="113"/>
      <c r="F109" s="113"/>
      <c r="G109" s="113"/>
      <c r="H109" s="113"/>
      <c r="I109" s="114"/>
    </row>
    <row r="110" spans="1:9" x14ac:dyDescent="0.25">
      <c r="A110" s="83" t="s">
        <v>9</v>
      </c>
      <c r="B110" s="80" t="s">
        <v>20</v>
      </c>
      <c r="C110" s="81">
        <v>11.23</v>
      </c>
      <c r="D110" s="82">
        <v>182</v>
      </c>
      <c r="E110" s="69" t="str">
        <f>VLOOKUP(LEFT(A110,1),'RAL Werte'!B$2:C$18,2,FALSE)</f>
        <v>180-300</v>
      </c>
      <c r="F110" s="4"/>
      <c r="G110" s="5" t="e">
        <f t="shared" ref="G110:G131" si="8">ROUND(C110/F110*D110,2)</f>
        <v>#DIV/0!</v>
      </c>
      <c r="H110" s="4"/>
      <c r="I110" s="5" t="e">
        <f t="shared" ref="I110:I131" si="9">C110/H110</f>
        <v>#DIV/0!</v>
      </c>
    </row>
    <row r="111" spans="1:9" x14ac:dyDescent="0.25">
      <c r="A111" s="83" t="s">
        <v>9</v>
      </c>
      <c r="B111" s="80" t="s">
        <v>10</v>
      </c>
      <c r="C111" s="81">
        <v>615.61</v>
      </c>
      <c r="D111" s="82">
        <v>182</v>
      </c>
      <c r="E111" s="69" t="str">
        <f>VLOOKUP(LEFT(A111,1),'RAL Werte'!B$2:C$18,2,FALSE)</f>
        <v>180-300</v>
      </c>
      <c r="F111" s="4"/>
      <c r="G111" s="5" t="e">
        <f t="shared" si="8"/>
        <v>#DIV/0!</v>
      </c>
      <c r="H111" s="4"/>
      <c r="I111" s="5" t="e">
        <f t="shared" si="9"/>
        <v>#DIV/0!</v>
      </c>
    </row>
    <row r="112" spans="1:9" x14ac:dyDescent="0.25">
      <c r="A112" s="83" t="s">
        <v>9</v>
      </c>
      <c r="B112" s="80" t="s">
        <v>42</v>
      </c>
      <c r="C112" s="81">
        <v>248.74</v>
      </c>
      <c r="D112" s="82">
        <v>182</v>
      </c>
      <c r="E112" s="69" t="str">
        <f>VLOOKUP(LEFT(A112,1),'RAL Werte'!B$2:C$18,2,FALSE)</f>
        <v>180-300</v>
      </c>
      <c r="F112" s="4"/>
      <c r="G112" s="5" t="e">
        <f t="shared" si="8"/>
        <v>#DIV/0!</v>
      </c>
      <c r="H112" s="4"/>
      <c r="I112" s="5" t="e">
        <f t="shared" si="9"/>
        <v>#DIV/0!</v>
      </c>
    </row>
    <row r="113" spans="1:9" x14ac:dyDescent="0.25">
      <c r="A113" s="83" t="s">
        <v>9</v>
      </c>
      <c r="B113" s="80" t="s">
        <v>12</v>
      </c>
      <c r="C113" s="81">
        <v>26.310000000000002</v>
      </c>
      <c r="D113" s="82">
        <v>182</v>
      </c>
      <c r="E113" s="69" t="str">
        <f>VLOOKUP(LEFT(A113,1),'RAL Werte'!B$2:C$18,2,FALSE)</f>
        <v>180-300</v>
      </c>
      <c r="F113" s="4"/>
      <c r="G113" s="5" t="e">
        <f t="shared" si="8"/>
        <v>#DIV/0!</v>
      </c>
      <c r="H113" s="4"/>
      <c r="I113" s="5" t="e">
        <f t="shared" si="9"/>
        <v>#DIV/0!</v>
      </c>
    </row>
    <row r="114" spans="1:9" x14ac:dyDescent="0.25">
      <c r="A114" s="83" t="s">
        <v>13</v>
      </c>
      <c r="B114" s="80" t="s">
        <v>12</v>
      </c>
      <c r="C114" s="81">
        <v>13.44</v>
      </c>
      <c r="D114" s="82">
        <v>72.8</v>
      </c>
      <c r="E114" s="69" t="str">
        <f>VLOOKUP(LEFT(A114,1),'RAL Werte'!B$2:C$18,2,FALSE)</f>
        <v>150-280</v>
      </c>
      <c r="F114" s="4"/>
      <c r="G114" s="5" t="e">
        <f t="shared" si="8"/>
        <v>#DIV/0!</v>
      </c>
      <c r="H114" s="4"/>
      <c r="I114" s="5" t="e">
        <f t="shared" si="9"/>
        <v>#DIV/0!</v>
      </c>
    </row>
    <row r="115" spans="1:9" x14ac:dyDescent="0.25">
      <c r="A115" s="83" t="s">
        <v>14</v>
      </c>
      <c r="B115" s="80" t="s">
        <v>10</v>
      </c>
      <c r="C115" s="81">
        <v>46.08</v>
      </c>
      <c r="D115" s="82">
        <v>182</v>
      </c>
      <c r="E115" s="69" t="str">
        <f>VLOOKUP(LEFT(A115,1),'RAL Werte'!B$2:C$18,2,FALSE)</f>
        <v>150-280</v>
      </c>
      <c r="F115" s="4"/>
      <c r="G115" s="5" t="e">
        <f t="shared" si="8"/>
        <v>#DIV/0!</v>
      </c>
      <c r="H115" s="4"/>
      <c r="I115" s="5" t="e">
        <f t="shared" si="9"/>
        <v>#DIV/0!</v>
      </c>
    </row>
    <row r="116" spans="1:9" x14ac:dyDescent="0.25">
      <c r="A116" s="83" t="s">
        <v>17</v>
      </c>
      <c r="B116" s="80" t="s">
        <v>12</v>
      </c>
      <c r="C116" s="81">
        <v>26.4</v>
      </c>
      <c r="D116" s="82">
        <v>109.2</v>
      </c>
      <c r="E116" s="69" t="str">
        <f>VLOOKUP(LEFT(A116,1),'RAL Werte'!B$2:C$18,2,FALSE)</f>
        <v>160-230</v>
      </c>
      <c r="F116" s="4"/>
      <c r="G116" s="5" t="e">
        <f t="shared" si="8"/>
        <v>#DIV/0!</v>
      </c>
      <c r="H116" s="4"/>
      <c r="I116" s="5" t="e">
        <f t="shared" si="9"/>
        <v>#DIV/0!</v>
      </c>
    </row>
    <row r="117" spans="1:9" x14ac:dyDescent="0.25">
      <c r="A117" s="83" t="s">
        <v>18</v>
      </c>
      <c r="B117" s="80" t="s">
        <v>10</v>
      </c>
      <c r="C117" s="81">
        <v>60.48</v>
      </c>
      <c r="D117" s="82">
        <v>182</v>
      </c>
      <c r="E117" s="69" t="str">
        <f>VLOOKUP(LEFT(A117,1),'RAL Werte'!B$2:C$18,2,FALSE)</f>
        <v>160-230</v>
      </c>
      <c r="F117" s="4"/>
      <c r="G117" s="5" t="e">
        <f t="shared" si="8"/>
        <v>#DIV/0!</v>
      </c>
      <c r="H117" s="4"/>
      <c r="I117" s="5" t="e">
        <f t="shared" si="9"/>
        <v>#DIV/0!</v>
      </c>
    </row>
    <row r="118" spans="1:9" x14ac:dyDescent="0.25">
      <c r="A118" s="83" t="s">
        <v>21</v>
      </c>
      <c r="B118" s="80" t="s">
        <v>20</v>
      </c>
      <c r="C118" s="81">
        <v>4.92</v>
      </c>
      <c r="D118" s="82">
        <v>36.4</v>
      </c>
      <c r="E118" s="69" t="str">
        <f>VLOOKUP(LEFT(A118,1),'RAL Werte'!B$2:C$18,2,FALSE)</f>
        <v>120-190</v>
      </c>
      <c r="F118" s="4"/>
      <c r="G118" s="5" t="e">
        <f t="shared" si="8"/>
        <v>#DIV/0!</v>
      </c>
      <c r="H118" s="4"/>
      <c r="I118" s="5" t="e">
        <f t="shared" si="9"/>
        <v>#DIV/0!</v>
      </c>
    </row>
    <row r="119" spans="1:9" x14ac:dyDescent="0.25">
      <c r="A119" s="83" t="s">
        <v>22</v>
      </c>
      <c r="B119" s="80" t="s">
        <v>11</v>
      </c>
      <c r="C119" s="81">
        <v>29.76</v>
      </c>
      <c r="D119" s="82">
        <v>72.8</v>
      </c>
      <c r="E119" s="69" t="str">
        <f>VLOOKUP(LEFT(A119,1),'RAL Werte'!B$2:C$18,2,FALSE)</f>
        <v>120-190</v>
      </c>
      <c r="F119" s="4"/>
      <c r="G119" s="5" t="e">
        <f t="shared" si="8"/>
        <v>#DIV/0!</v>
      </c>
      <c r="H119" s="4"/>
      <c r="I119" s="5" t="e">
        <f t="shared" si="9"/>
        <v>#DIV/0!</v>
      </c>
    </row>
    <row r="120" spans="1:9" x14ac:dyDescent="0.25">
      <c r="A120" s="83" t="s">
        <v>23</v>
      </c>
      <c r="B120" s="80" t="s">
        <v>10</v>
      </c>
      <c r="C120" s="81">
        <v>19.04</v>
      </c>
      <c r="D120" s="82">
        <v>182</v>
      </c>
      <c r="E120" s="69" t="str">
        <f>VLOOKUP(LEFT(A120,1),'RAL Werte'!B$2:C$18,2,FALSE)</f>
        <v>120-190</v>
      </c>
      <c r="F120" s="4"/>
      <c r="G120" s="5" t="e">
        <f t="shared" si="8"/>
        <v>#DIV/0!</v>
      </c>
      <c r="H120" s="4"/>
      <c r="I120" s="5" t="e">
        <f t="shared" si="9"/>
        <v>#DIV/0!</v>
      </c>
    </row>
    <row r="121" spans="1:9" x14ac:dyDescent="0.25">
      <c r="A121" s="83" t="s">
        <v>26</v>
      </c>
      <c r="B121" s="80" t="s">
        <v>20</v>
      </c>
      <c r="C121" s="81">
        <v>473.69</v>
      </c>
      <c r="D121" s="82">
        <v>182</v>
      </c>
      <c r="E121" s="69" t="str">
        <f>VLOOKUP(LEFT(A121,1),'RAL Werte'!B$2:C$18,2,FALSE)</f>
        <v>250-650</v>
      </c>
      <c r="F121" s="4"/>
      <c r="G121" s="5" t="e">
        <f t="shared" si="8"/>
        <v>#DIV/0!</v>
      </c>
      <c r="H121" s="4"/>
      <c r="I121" s="5" t="e">
        <f t="shared" si="9"/>
        <v>#DIV/0!</v>
      </c>
    </row>
    <row r="122" spans="1:9" ht="30" x14ac:dyDescent="0.25">
      <c r="A122" s="83" t="s">
        <v>26</v>
      </c>
      <c r="B122" s="80" t="s">
        <v>43</v>
      </c>
      <c r="C122" s="81">
        <v>126.55</v>
      </c>
      <c r="D122" s="82">
        <v>182</v>
      </c>
      <c r="E122" s="69" t="str">
        <f>VLOOKUP(LEFT(A122,1),'RAL Werte'!B$2:C$18,2,FALSE)</f>
        <v>250-650</v>
      </c>
      <c r="F122" s="4"/>
      <c r="G122" s="5" t="e">
        <f t="shared" si="8"/>
        <v>#DIV/0!</v>
      </c>
      <c r="H122" s="4"/>
      <c r="I122" s="5" t="e">
        <f t="shared" si="9"/>
        <v>#DIV/0!</v>
      </c>
    </row>
    <row r="123" spans="1:9" x14ac:dyDescent="0.25">
      <c r="A123" s="83" t="s">
        <v>26</v>
      </c>
      <c r="B123" s="80" t="s">
        <v>10</v>
      </c>
      <c r="C123" s="81">
        <v>3.89</v>
      </c>
      <c r="D123" s="82">
        <v>182</v>
      </c>
      <c r="E123" s="69" t="str">
        <f>VLOOKUP(LEFT(A123,1),'RAL Werte'!B$2:C$18,2,FALSE)</f>
        <v>250-650</v>
      </c>
      <c r="F123" s="4"/>
      <c r="G123" s="5" t="e">
        <f t="shared" si="8"/>
        <v>#DIV/0!</v>
      </c>
      <c r="H123" s="4"/>
      <c r="I123" s="5" t="e">
        <f t="shared" si="9"/>
        <v>#DIV/0!</v>
      </c>
    </row>
    <row r="124" spans="1:9" ht="15" customHeight="1" x14ac:dyDescent="0.25">
      <c r="A124" s="83" t="s">
        <v>26</v>
      </c>
      <c r="B124" s="80" t="s">
        <v>12</v>
      </c>
      <c r="C124" s="81">
        <v>71.22</v>
      </c>
      <c r="D124" s="82">
        <v>182</v>
      </c>
      <c r="E124" s="69" t="str">
        <f>VLOOKUP(LEFT(A124,1),'RAL Werte'!B$2:C$18,2,FALSE)</f>
        <v>250-650</v>
      </c>
      <c r="F124" s="4"/>
      <c r="G124" s="5" t="e">
        <f t="shared" si="8"/>
        <v>#DIV/0!</v>
      </c>
      <c r="H124" s="4"/>
      <c r="I124" s="5" t="e">
        <f t="shared" si="9"/>
        <v>#DIV/0!</v>
      </c>
    </row>
    <row r="125" spans="1:9" x14ac:dyDescent="0.25">
      <c r="A125" s="83" t="s">
        <v>28</v>
      </c>
      <c r="B125" s="80" t="s">
        <v>20</v>
      </c>
      <c r="C125" s="81">
        <v>218.08999999999995</v>
      </c>
      <c r="D125" s="82">
        <v>182</v>
      </c>
      <c r="E125" s="69" t="str">
        <f>VLOOKUP(LEFT(A125,1),'RAL Werte'!B$2:C$18,2,FALSE)</f>
        <v>60-90</v>
      </c>
      <c r="F125" s="4"/>
      <c r="G125" s="5" t="e">
        <f t="shared" si="8"/>
        <v>#DIV/0!</v>
      </c>
      <c r="H125" s="4"/>
      <c r="I125" s="5" t="e">
        <f t="shared" si="9"/>
        <v>#DIV/0!</v>
      </c>
    </row>
    <row r="126" spans="1:9" x14ac:dyDescent="0.25">
      <c r="A126" s="83" t="s">
        <v>130</v>
      </c>
      <c r="B126" s="80" t="s">
        <v>10</v>
      </c>
      <c r="C126" s="81">
        <v>64.42</v>
      </c>
      <c r="D126" s="82">
        <v>0</v>
      </c>
      <c r="E126" s="69" t="str">
        <f>VLOOKUP(LEFT(A126,1),'RAL Werte'!B$2:C$18,2,FALSE)</f>
        <v>80-150</v>
      </c>
      <c r="F126" s="4"/>
      <c r="G126" s="5" t="e">
        <f t="shared" si="8"/>
        <v>#DIV/0!</v>
      </c>
      <c r="H126" s="4"/>
      <c r="I126" s="5" t="e">
        <f t="shared" si="9"/>
        <v>#DIV/0!</v>
      </c>
    </row>
    <row r="127" spans="1:9" x14ac:dyDescent="0.25">
      <c r="A127" s="83" t="s">
        <v>30</v>
      </c>
      <c r="B127" s="80" t="s">
        <v>20</v>
      </c>
      <c r="C127" s="81">
        <v>13.87</v>
      </c>
      <c r="D127" s="82">
        <v>182</v>
      </c>
      <c r="E127" s="69" t="str">
        <f>VLOOKUP(LEFT(A127,1),'RAL Werte'!B$2:C$18,2,FALSE)</f>
        <v>80-150</v>
      </c>
      <c r="F127" s="4"/>
      <c r="G127" s="5" t="e">
        <f t="shared" si="8"/>
        <v>#DIV/0!</v>
      </c>
      <c r="H127" s="4"/>
      <c r="I127" s="5" t="e">
        <f t="shared" si="9"/>
        <v>#DIV/0!</v>
      </c>
    </row>
    <row r="128" spans="1:9" x14ac:dyDescent="0.25">
      <c r="A128" s="83" t="s">
        <v>30</v>
      </c>
      <c r="B128" s="80" t="s">
        <v>10</v>
      </c>
      <c r="C128" s="81">
        <v>43.3</v>
      </c>
      <c r="D128" s="82">
        <v>182</v>
      </c>
      <c r="E128" s="69" t="str">
        <f>VLOOKUP(LEFT(A128,1),'RAL Werte'!B$2:C$18,2,FALSE)</f>
        <v>80-150</v>
      </c>
      <c r="F128" s="4"/>
      <c r="G128" s="5" t="e">
        <f t="shared" si="8"/>
        <v>#DIV/0!</v>
      </c>
      <c r="H128" s="4"/>
      <c r="I128" s="5" t="e">
        <f t="shared" si="9"/>
        <v>#DIV/0!</v>
      </c>
    </row>
    <row r="129" spans="1:9" x14ac:dyDescent="0.25">
      <c r="A129" s="83" t="s">
        <v>75</v>
      </c>
      <c r="B129" s="80" t="s">
        <v>10</v>
      </c>
      <c r="C129" s="81">
        <v>55.419999999999995</v>
      </c>
      <c r="D129" s="82">
        <v>0</v>
      </c>
      <c r="E129" s="69" t="str">
        <f>VLOOKUP(LEFT(A129,1),'RAL Werte'!B$2:C$18,2,FALSE)</f>
        <v>250-350</v>
      </c>
      <c r="F129" s="4"/>
      <c r="G129" s="5" t="e">
        <f t="shared" si="8"/>
        <v>#DIV/0!</v>
      </c>
      <c r="H129" s="4"/>
      <c r="I129" s="5" t="e">
        <f t="shared" si="9"/>
        <v>#DIV/0!</v>
      </c>
    </row>
    <row r="130" spans="1:9" x14ac:dyDescent="0.25">
      <c r="A130" s="83" t="s">
        <v>133</v>
      </c>
      <c r="B130" s="80" t="s">
        <v>10</v>
      </c>
      <c r="C130" s="81">
        <v>4.28</v>
      </c>
      <c r="D130" s="82">
        <v>109.2</v>
      </c>
      <c r="E130" s="69" t="str">
        <f>VLOOKUP(LEFT(A130,1),'RAL Werte'!B$2:C$18,2,FALSE)</f>
        <v>250-350</v>
      </c>
      <c r="F130" s="4"/>
      <c r="G130" s="5" t="e">
        <f t="shared" si="8"/>
        <v>#DIV/0!</v>
      </c>
      <c r="H130" s="4"/>
      <c r="I130" s="5" t="e">
        <f t="shared" si="9"/>
        <v>#DIV/0!</v>
      </c>
    </row>
    <row r="131" spans="1:9" x14ac:dyDescent="0.25">
      <c r="A131" s="83" t="s">
        <v>34</v>
      </c>
      <c r="B131" s="80" t="s">
        <v>44</v>
      </c>
      <c r="C131" s="81">
        <v>30.509999999999998</v>
      </c>
      <c r="D131" s="82">
        <v>182</v>
      </c>
      <c r="E131" s="69" t="str">
        <f>VLOOKUP(LEFT(A131,1),'RAL Werte'!B$2:C$18,2,FALSE)</f>
        <v>130-200</v>
      </c>
      <c r="F131" s="4"/>
      <c r="G131" s="5" t="e">
        <f t="shared" si="8"/>
        <v>#DIV/0!</v>
      </c>
      <c r="H131" s="4"/>
      <c r="I131" s="5" t="e">
        <f t="shared" si="9"/>
        <v>#DIV/0!</v>
      </c>
    </row>
    <row r="132" spans="1:9" ht="22.5" customHeight="1" x14ac:dyDescent="0.25">
      <c r="A132" s="115" t="s">
        <v>125</v>
      </c>
      <c r="B132" s="115"/>
      <c r="C132" s="115"/>
      <c r="D132" s="115"/>
      <c r="E132" s="115"/>
      <c r="F132" s="115"/>
      <c r="G132" s="52" t="e">
        <f>SUM(G110:G131)</f>
        <v>#DIV/0!</v>
      </c>
      <c r="H132" s="141"/>
      <c r="I132" s="52" t="e">
        <f>SUM(I110:I131)</f>
        <v>#DIV/0!</v>
      </c>
    </row>
    <row r="133" spans="1:9" ht="22.5" customHeight="1" x14ac:dyDescent="0.25">
      <c r="A133" s="115" t="s">
        <v>124</v>
      </c>
      <c r="B133" s="115"/>
      <c r="C133" s="115"/>
      <c r="D133" s="115"/>
      <c r="E133" s="115"/>
      <c r="F133" s="115"/>
      <c r="G133" s="52" t="e">
        <f>G132*F6</f>
        <v>#DIV/0!</v>
      </c>
      <c r="H133" s="141"/>
      <c r="I133" s="52" t="e">
        <f>I132*H6</f>
        <v>#DIV/0!</v>
      </c>
    </row>
    <row r="134" spans="1:9" ht="22.5" customHeight="1" x14ac:dyDescent="0.25">
      <c r="A134" s="115" t="s">
        <v>127</v>
      </c>
      <c r="B134" s="115"/>
      <c r="C134" s="115"/>
      <c r="D134" s="115"/>
      <c r="E134" s="115"/>
      <c r="F134" s="115"/>
      <c r="G134" s="52" t="e">
        <f>G133/182</f>
        <v>#DIV/0!</v>
      </c>
      <c r="H134" s="141"/>
      <c r="I134" s="52"/>
    </row>
    <row r="135" spans="1:9" ht="22.5" customHeight="1" x14ac:dyDescent="0.25">
      <c r="A135" s="115" t="s">
        <v>166</v>
      </c>
      <c r="B135" s="115"/>
      <c r="C135" s="115"/>
      <c r="D135" s="115"/>
      <c r="E135" s="115"/>
      <c r="F135" s="115"/>
      <c r="G135" s="28" t="e">
        <f>G132/182</f>
        <v>#DIV/0!</v>
      </c>
      <c r="H135" s="140"/>
      <c r="I135" s="27"/>
    </row>
    <row r="137" spans="1:9" x14ac:dyDescent="0.25">
      <c r="A137" s="112" t="s">
        <v>167</v>
      </c>
      <c r="B137" s="113"/>
      <c r="C137" s="113"/>
      <c r="D137" s="113"/>
      <c r="E137" s="113"/>
      <c r="F137" s="113"/>
      <c r="G137" s="113"/>
      <c r="H137" s="113"/>
      <c r="I137" s="114"/>
    </row>
    <row r="138" spans="1:9" x14ac:dyDescent="0.25">
      <c r="A138" s="83" t="s">
        <v>9</v>
      </c>
      <c r="B138" s="80" t="s">
        <v>10</v>
      </c>
      <c r="C138" s="81">
        <v>107.02</v>
      </c>
      <c r="D138" s="82">
        <v>182</v>
      </c>
      <c r="E138" s="69" t="str">
        <f>VLOOKUP(LEFT(A138,1),'RAL Werte'!B$2:C$18,2,FALSE)</f>
        <v>180-300</v>
      </c>
      <c r="F138" s="4"/>
      <c r="G138" s="5" t="e">
        <f t="shared" ref="G138:G143" si="10">ROUND(C138/F138*D138,2)</f>
        <v>#DIV/0!</v>
      </c>
      <c r="H138" s="4"/>
      <c r="I138" s="5" t="e">
        <f t="shared" ref="I138:I143" si="11">C138/H138</f>
        <v>#DIV/0!</v>
      </c>
    </row>
    <row r="139" spans="1:9" x14ac:dyDescent="0.25">
      <c r="A139" s="83" t="s">
        <v>23</v>
      </c>
      <c r="B139" s="80" t="s">
        <v>20</v>
      </c>
      <c r="C139" s="81">
        <v>30.14</v>
      </c>
      <c r="D139" s="82">
        <v>182</v>
      </c>
      <c r="E139" s="69" t="str">
        <f>VLOOKUP(LEFT(A139,1),'RAL Werte'!B$2:C$18,2,FALSE)</f>
        <v>120-190</v>
      </c>
      <c r="F139" s="4"/>
      <c r="G139" s="5" t="e">
        <f t="shared" si="10"/>
        <v>#DIV/0!</v>
      </c>
      <c r="H139" s="4"/>
      <c r="I139" s="5" t="e">
        <f t="shared" si="11"/>
        <v>#DIV/0!</v>
      </c>
    </row>
    <row r="140" spans="1:9" x14ac:dyDescent="0.25">
      <c r="A140" s="83" t="s">
        <v>26</v>
      </c>
      <c r="B140" s="80" t="s">
        <v>20</v>
      </c>
      <c r="C140" s="81">
        <v>80.700000000000017</v>
      </c>
      <c r="D140" s="82">
        <v>182</v>
      </c>
      <c r="E140" s="69" t="str">
        <f>VLOOKUP(LEFT(A140,1),'RAL Werte'!B$2:C$18,2,FALSE)</f>
        <v>250-650</v>
      </c>
      <c r="F140" s="4"/>
      <c r="G140" s="5" t="e">
        <f t="shared" si="10"/>
        <v>#DIV/0!</v>
      </c>
      <c r="H140" s="4"/>
      <c r="I140" s="5" t="e">
        <f t="shared" si="11"/>
        <v>#DIV/0!</v>
      </c>
    </row>
    <row r="141" spans="1:9" x14ac:dyDescent="0.25">
      <c r="A141" s="83" t="s">
        <v>28</v>
      </c>
      <c r="B141" s="80" t="s">
        <v>20</v>
      </c>
      <c r="C141" s="81">
        <v>29.910000000000004</v>
      </c>
      <c r="D141" s="82">
        <v>182</v>
      </c>
      <c r="E141" s="69" t="str">
        <f>VLOOKUP(LEFT(A141,1),'RAL Werte'!B$2:C$18,2,FALSE)</f>
        <v>60-90</v>
      </c>
      <c r="F141" s="4"/>
      <c r="G141" s="5" t="e">
        <f t="shared" si="10"/>
        <v>#DIV/0!</v>
      </c>
      <c r="H141" s="4"/>
      <c r="I141" s="5" t="e">
        <f t="shared" si="11"/>
        <v>#DIV/0!</v>
      </c>
    </row>
    <row r="142" spans="1:9" x14ac:dyDescent="0.25">
      <c r="A142" s="83" t="s">
        <v>31</v>
      </c>
      <c r="B142" s="80" t="s">
        <v>10</v>
      </c>
      <c r="C142" s="81">
        <v>168.43</v>
      </c>
      <c r="D142" s="82">
        <v>182</v>
      </c>
      <c r="E142" s="69" t="str">
        <f>VLOOKUP(LEFT(A142,1),'RAL Werte'!B$2:C$18,2,FALSE)</f>
        <v>250-650</v>
      </c>
      <c r="F142" s="4"/>
      <c r="G142" s="5" t="e">
        <f t="shared" si="10"/>
        <v>#DIV/0!</v>
      </c>
      <c r="H142" s="4"/>
      <c r="I142" s="5" t="e">
        <f t="shared" si="11"/>
        <v>#DIV/0!</v>
      </c>
    </row>
    <row r="143" spans="1:9" x14ac:dyDescent="0.25">
      <c r="A143" s="83" t="s">
        <v>76</v>
      </c>
      <c r="B143" s="80" t="s">
        <v>20</v>
      </c>
      <c r="C143" s="81">
        <v>12</v>
      </c>
      <c r="D143" s="82">
        <v>0</v>
      </c>
      <c r="E143" s="69" t="str">
        <f>VLOOKUP(LEFT(A143,1),'RAL Werte'!B$2:C$18,2,FALSE)</f>
        <v>250-350</v>
      </c>
      <c r="F143" s="4"/>
      <c r="G143" s="5" t="e">
        <f t="shared" si="10"/>
        <v>#DIV/0!</v>
      </c>
      <c r="H143" s="4"/>
      <c r="I143" s="5" t="e">
        <f t="shared" si="11"/>
        <v>#DIV/0!</v>
      </c>
    </row>
    <row r="144" spans="1:9" ht="23.25" customHeight="1" x14ac:dyDescent="0.25">
      <c r="A144" s="115" t="s">
        <v>125</v>
      </c>
      <c r="B144" s="115"/>
      <c r="C144" s="115"/>
      <c r="D144" s="115"/>
      <c r="E144" s="115"/>
      <c r="F144" s="115"/>
      <c r="G144" s="52" t="e">
        <f>SUM(G138:G143)</f>
        <v>#DIV/0!</v>
      </c>
      <c r="H144" s="141"/>
      <c r="I144" s="52" t="e">
        <f>SUM(I138:I143)</f>
        <v>#DIV/0!</v>
      </c>
    </row>
    <row r="145" spans="1:9" ht="22.5" customHeight="1" x14ac:dyDescent="0.25">
      <c r="A145" s="115" t="s">
        <v>124</v>
      </c>
      <c r="B145" s="115"/>
      <c r="C145" s="115"/>
      <c r="D145" s="115"/>
      <c r="E145" s="115"/>
      <c r="F145" s="115"/>
      <c r="G145" s="52" t="e">
        <f>G144*#REF!</f>
        <v>#DIV/0!</v>
      </c>
      <c r="H145" s="141"/>
      <c r="I145" s="52" t="e">
        <f>I144*#REF!</f>
        <v>#DIV/0!</v>
      </c>
    </row>
    <row r="146" spans="1:9" ht="22.5" customHeight="1" x14ac:dyDescent="0.25">
      <c r="A146" s="115" t="s">
        <v>134</v>
      </c>
      <c r="B146" s="115"/>
      <c r="C146" s="115"/>
      <c r="D146" s="115"/>
      <c r="E146" s="115"/>
      <c r="F146" s="115"/>
      <c r="G146" s="52" t="e">
        <f>G145/249</f>
        <v>#DIV/0!</v>
      </c>
      <c r="H146" s="141"/>
      <c r="I146" s="52"/>
    </row>
    <row r="147" spans="1:9" ht="22.5" customHeight="1" x14ac:dyDescent="0.25">
      <c r="A147" s="115" t="s">
        <v>168</v>
      </c>
      <c r="B147" s="115"/>
      <c r="C147" s="115"/>
      <c r="D147" s="115"/>
      <c r="E147" s="115"/>
      <c r="F147" s="115"/>
      <c r="G147" s="28" t="e">
        <f>G144/249</f>
        <v>#DIV/0!</v>
      </c>
      <c r="H147" s="140"/>
      <c r="I147" s="27"/>
    </row>
    <row r="149" spans="1:9" x14ac:dyDescent="0.25">
      <c r="A149" s="112" t="s">
        <v>45</v>
      </c>
      <c r="B149" s="113"/>
      <c r="C149" s="113"/>
      <c r="D149" s="113"/>
      <c r="E149" s="113"/>
      <c r="F149" s="113"/>
      <c r="G149" s="113"/>
      <c r="H149" s="113"/>
      <c r="I149" s="114"/>
    </row>
    <row r="150" spans="1:9" x14ac:dyDescent="0.25">
      <c r="A150" s="83" t="s">
        <v>9</v>
      </c>
      <c r="B150" s="80" t="s">
        <v>11</v>
      </c>
      <c r="C150" s="81">
        <v>773.35000000000014</v>
      </c>
      <c r="D150" s="82">
        <v>182</v>
      </c>
      <c r="E150" s="69" t="str">
        <f>VLOOKUP(LEFT(A150,1),'RAL Werte'!B$2:C$18,2,FALSE)</f>
        <v>180-300</v>
      </c>
      <c r="F150" s="4"/>
      <c r="G150" s="5" t="e">
        <f t="shared" ref="G150:G165" si="12">ROUND(C150/F150*D150,2)</f>
        <v>#DIV/0!</v>
      </c>
      <c r="H150" s="4"/>
      <c r="I150" s="5" t="e">
        <f t="shared" ref="I150:I165" si="13">C150/H150</f>
        <v>#DIV/0!</v>
      </c>
    </row>
    <row r="151" spans="1:9" x14ac:dyDescent="0.25">
      <c r="A151" s="83" t="s">
        <v>13</v>
      </c>
      <c r="B151" s="80" t="s">
        <v>11</v>
      </c>
      <c r="C151" s="81">
        <v>15.46</v>
      </c>
      <c r="D151" s="82">
        <v>72.8</v>
      </c>
      <c r="E151" s="69" t="str">
        <f>VLOOKUP(LEFT(A151,1),'RAL Werte'!B$2:C$18,2,FALSE)</f>
        <v>150-280</v>
      </c>
      <c r="F151" s="4"/>
      <c r="G151" s="5" t="e">
        <f t="shared" si="12"/>
        <v>#DIV/0!</v>
      </c>
      <c r="H151" s="4"/>
      <c r="I151" s="5" t="e">
        <f t="shared" si="13"/>
        <v>#DIV/0!</v>
      </c>
    </row>
    <row r="152" spans="1:9" x14ac:dyDescent="0.25">
      <c r="A152" s="83" t="s">
        <v>14</v>
      </c>
      <c r="B152" s="80" t="s">
        <v>11</v>
      </c>
      <c r="C152" s="81">
        <v>88.32</v>
      </c>
      <c r="D152" s="82">
        <v>182</v>
      </c>
      <c r="E152" s="69" t="str">
        <f>VLOOKUP(LEFT(A152,1),'RAL Werte'!B$2:C$18,2,FALSE)</f>
        <v>150-280</v>
      </c>
      <c r="F152" s="4"/>
      <c r="G152" s="5" t="e">
        <f t="shared" si="12"/>
        <v>#DIV/0!</v>
      </c>
      <c r="H152" s="4"/>
      <c r="I152" s="5" t="e">
        <f t="shared" si="13"/>
        <v>#DIV/0!</v>
      </c>
    </row>
    <row r="153" spans="1:9" x14ac:dyDescent="0.25">
      <c r="A153" s="83" t="s">
        <v>16</v>
      </c>
      <c r="B153" s="80" t="s">
        <v>11</v>
      </c>
      <c r="C153" s="81">
        <v>46.38</v>
      </c>
      <c r="D153" s="82">
        <v>72.8</v>
      </c>
      <c r="E153" s="69" t="str">
        <f>VLOOKUP(LEFT(A153,1),'RAL Werte'!B$2:C$18,2,FALSE)</f>
        <v>160-230</v>
      </c>
      <c r="F153" s="4"/>
      <c r="G153" s="5" t="e">
        <f t="shared" si="12"/>
        <v>#DIV/0!</v>
      </c>
      <c r="H153" s="4"/>
      <c r="I153" s="5" t="e">
        <f t="shared" si="13"/>
        <v>#DIV/0!</v>
      </c>
    </row>
    <row r="154" spans="1:9" x14ac:dyDescent="0.25">
      <c r="A154" s="83" t="s">
        <v>18</v>
      </c>
      <c r="B154" s="80" t="s">
        <v>11</v>
      </c>
      <c r="C154" s="81">
        <v>15.46</v>
      </c>
      <c r="D154" s="82">
        <v>182</v>
      </c>
      <c r="E154" s="69" t="str">
        <f>VLOOKUP(LEFT(A154,1),'RAL Werte'!B$2:C$18,2,FALSE)</f>
        <v>160-230</v>
      </c>
      <c r="F154" s="4"/>
      <c r="G154" s="5" t="e">
        <f t="shared" si="12"/>
        <v>#DIV/0!</v>
      </c>
      <c r="H154" s="4"/>
      <c r="I154" s="5" t="e">
        <f t="shared" si="13"/>
        <v>#DIV/0!</v>
      </c>
    </row>
    <row r="155" spans="1:9" x14ac:dyDescent="0.25">
      <c r="A155" s="83" t="s">
        <v>19</v>
      </c>
      <c r="B155" s="80" t="s">
        <v>11</v>
      </c>
      <c r="C155" s="81">
        <v>92.760000000000019</v>
      </c>
      <c r="D155" s="82">
        <v>36.4</v>
      </c>
      <c r="E155" s="69" t="str">
        <f>VLOOKUP(LEFT(A155,1),'RAL Werte'!B$2:C$18,2,FALSE)</f>
        <v>250-350</v>
      </c>
      <c r="F155" s="4"/>
      <c r="G155" s="5" t="e">
        <f t="shared" si="12"/>
        <v>#DIV/0!</v>
      </c>
      <c r="H155" s="4"/>
      <c r="I155" s="5" t="e">
        <f t="shared" si="13"/>
        <v>#DIV/0!</v>
      </c>
    </row>
    <row r="156" spans="1:9" x14ac:dyDescent="0.25">
      <c r="A156" s="83" t="s">
        <v>128</v>
      </c>
      <c r="B156" s="80" t="s">
        <v>20</v>
      </c>
      <c r="C156" s="81">
        <v>67.78</v>
      </c>
      <c r="D156" s="82">
        <v>0</v>
      </c>
      <c r="E156" s="69" t="str">
        <f>VLOOKUP(LEFT(A156,1),'RAL Werte'!B$2:C$18,2,FALSE)</f>
        <v>120-190</v>
      </c>
      <c r="F156" s="4"/>
      <c r="G156" s="5" t="e">
        <f t="shared" si="12"/>
        <v>#DIV/0!</v>
      </c>
      <c r="H156" s="4"/>
      <c r="I156" s="5" t="e">
        <f t="shared" si="13"/>
        <v>#DIV/0!</v>
      </c>
    </row>
    <row r="157" spans="1:9" x14ac:dyDescent="0.25">
      <c r="A157" s="83" t="s">
        <v>128</v>
      </c>
      <c r="B157" s="80" t="s">
        <v>11</v>
      </c>
      <c r="C157" s="81">
        <v>104.74</v>
      </c>
      <c r="D157" s="82">
        <v>0</v>
      </c>
      <c r="E157" s="69" t="str">
        <f>VLOOKUP(LEFT(A157,1),'RAL Werte'!B$2:C$18,2,FALSE)</f>
        <v>120-190</v>
      </c>
      <c r="F157" s="4"/>
      <c r="G157" s="5" t="e">
        <f t="shared" si="12"/>
        <v>#DIV/0!</v>
      </c>
      <c r="H157" s="4"/>
      <c r="I157" s="5" t="e">
        <f t="shared" si="13"/>
        <v>#DIV/0!</v>
      </c>
    </row>
    <row r="158" spans="1:9" x14ac:dyDescent="0.25">
      <c r="A158" s="83" t="s">
        <v>128</v>
      </c>
      <c r="B158" s="80" t="s">
        <v>12</v>
      </c>
      <c r="C158" s="81">
        <v>86.4</v>
      </c>
      <c r="D158" s="82">
        <v>0</v>
      </c>
      <c r="E158" s="69" t="str">
        <f>VLOOKUP(LEFT(A158,1),'RAL Werte'!B$2:C$18,2,FALSE)</f>
        <v>120-190</v>
      </c>
      <c r="F158" s="4"/>
      <c r="G158" s="5" t="e">
        <f t="shared" si="12"/>
        <v>#DIV/0!</v>
      </c>
      <c r="H158" s="4"/>
      <c r="I158" s="5" t="e">
        <f t="shared" si="13"/>
        <v>#DIV/0!</v>
      </c>
    </row>
    <row r="159" spans="1:9" ht="16.5" customHeight="1" x14ac:dyDescent="0.25">
      <c r="A159" s="83" t="s">
        <v>23</v>
      </c>
      <c r="B159" s="80" t="s">
        <v>11</v>
      </c>
      <c r="C159" s="81">
        <v>72.86</v>
      </c>
      <c r="D159" s="82">
        <v>182</v>
      </c>
      <c r="E159" s="69" t="str">
        <f>VLOOKUP(LEFT(A159,1),'RAL Werte'!B$2:C$18,2,FALSE)</f>
        <v>120-190</v>
      </c>
      <c r="F159" s="4"/>
      <c r="G159" s="5" t="e">
        <f t="shared" si="12"/>
        <v>#DIV/0!</v>
      </c>
      <c r="H159" s="4"/>
      <c r="I159" s="5" t="e">
        <f t="shared" si="13"/>
        <v>#DIV/0!</v>
      </c>
    </row>
    <row r="160" spans="1:9" ht="16.5" customHeight="1" x14ac:dyDescent="0.25">
      <c r="A160" s="83" t="s">
        <v>25</v>
      </c>
      <c r="B160" s="80" t="s">
        <v>11</v>
      </c>
      <c r="C160" s="81">
        <v>16.2</v>
      </c>
      <c r="D160" s="82">
        <v>72.8</v>
      </c>
      <c r="E160" s="69" t="str">
        <f>VLOOKUP(LEFT(A160,1),'RAL Werte'!B$2:C$18,2,FALSE)</f>
        <v>250-650</v>
      </c>
      <c r="F160" s="4"/>
      <c r="G160" s="5" t="e">
        <f t="shared" si="12"/>
        <v>#DIV/0!</v>
      </c>
      <c r="H160" s="4"/>
      <c r="I160" s="5" t="e">
        <f t="shared" si="13"/>
        <v>#DIV/0!</v>
      </c>
    </row>
    <row r="161" spans="1:9" ht="16.5" customHeight="1" x14ac:dyDescent="0.25">
      <c r="A161" s="83" t="s">
        <v>26</v>
      </c>
      <c r="B161" s="80" t="s">
        <v>20</v>
      </c>
      <c r="C161" s="81">
        <v>215.6</v>
      </c>
      <c r="D161" s="82">
        <v>182</v>
      </c>
      <c r="E161" s="69" t="str">
        <f>VLOOKUP(LEFT(A161,1),'RAL Werte'!B$2:C$18,2,FALSE)</f>
        <v>250-650</v>
      </c>
      <c r="F161" s="4"/>
      <c r="G161" s="5" t="e">
        <f t="shared" si="12"/>
        <v>#DIV/0!</v>
      </c>
      <c r="H161" s="4"/>
      <c r="I161" s="5" t="e">
        <f t="shared" si="13"/>
        <v>#DIV/0!</v>
      </c>
    </row>
    <row r="162" spans="1:9" ht="14.25" customHeight="1" x14ac:dyDescent="0.25">
      <c r="A162" s="83" t="s">
        <v>26</v>
      </c>
      <c r="B162" s="80" t="s">
        <v>11</v>
      </c>
      <c r="C162" s="81">
        <v>16.32</v>
      </c>
      <c r="D162" s="82">
        <v>182</v>
      </c>
      <c r="E162" s="69" t="str">
        <f>VLOOKUP(LEFT(A162,1),'RAL Werte'!B$2:C$18,2,FALSE)</f>
        <v>250-650</v>
      </c>
      <c r="F162" s="4"/>
      <c r="G162" s="5" t="e">
        <f t="shared" si="12"/>
        <v>#DIV/0!</v>
      </c>
      <c r="H162" s="4"/>
      <c r="I162" s="5" t="e">
        <f t="shared" si="13"/>
        <v>#DIV/0!</v>
      </c>
    </row>
    <row r="163" spans="1:9" ht="19.5" customHeight="1" x14ac:dyDescent="0.25">
      <c r="A163" s="83" t="s">
        <v>28</v>
      </c>
      <c r="B163" s="80" t="s">
        <v>20</v>
      </c>
      <c r="C163" s="81">
        <v>79.300000000000011</v>
      </c>
      <c r="D163" s="82">
        <v>182</v>
      </c>
      <c r="E163" s="69" t="str">
        <f>VLOOKUP(LEFT(A163,1),'RAL Werte'!B$2:C$18,2,FALSE)</f>
        <v>60-90</v>
      </c>
      <c r="F163" s="4"/>
      <c r="G163" s="5" t="e">
        <f t="shared" si="12"/>
        <v>#DIV/0!</v>
      </c>
      <c r="H163" s="4"/>
      <c r="I163" s="5" t="e">
        <f t="shared" si="13"/>
        <v>#DIV/0!</v>
      </c>
    </row>
    <row r="164" spans="1:9" x14ac:dyDescent="0.25">
      <c r="A164" s="83" t="s">
        <v>130</v>
      </c>
      <c r="B164" s="80" t="s">
        <v>11</v>
      </c>
      <c r="C164" s="81">
        <v>48.58</v>
      </c>
      <c r="D164" s="82">
        <v>0</v>
      </c>
      <c r="E164" s="69" t="str">
        <f>VLOOKUP(LEFT(A164,1),'RAL Werte'!B$2:C$18,2,FALSE)</f>
        <v>80-150</v>
      </c>
      <c r="F164" s="4"/>
      <c r="G164" s="5" t="e">
        <f t="shared" si="12"/>
        <v>#DIV/0!</v>
      </c>
      <c r="H164" s="4"/>
      <c r="I164" s="5" t="e">
        <f t="shared" si="13"/>
        <v>#DIV/0!</v>
      </c>
    </row>
    <row r="165" spans="1:9" ht="15" customHeight="1" x14ac:dyDescent="0.25">
      <c r="A165" s="83" t="s">
        <v>34</v>
      </c>
      <c r="B165" s="80" t="s">
        <v>20</v>
      </c>
      <c r="C165" s="81">
        <v>247.72</v>
      </c>
      <c r="D165" s="82">
        <v>182</v>
      </c>
      <c r="E165" s="69" t="str">
        <f>VLOOKUP(LEFT(A165,1),'RAL Werte'!B$2:C$18,2,FALSE)</f>
        <v>130-200</v>
      </c>
      <c r="F165" s="4"/>
      <c r="G165" s="5" t="e">
        <f t="shared" si="12"/>
        <v>#DIV/0!</v>
      </c>
      <c r="H165" s="4"/>
      <c r="I165" s="5" t="e">
        <f t="shared" si="13"/>
        <v>#DIV/0!</v>
      </c>
    </row>
    <row r="166" spans="1:9" ht="22.5" customHeight="1" x14ac:dyDescent="0.25">
      <c r="A166" s="115" t="s">
        <v>125</v>
      </c>
      <c r="B166" s="115"/>
      <c r="C166" s="115"/>
      <c r="D166" s="115"/>
      <c r="E166" s="115"/>
      <c r="F166" s="115"/>
      <c r="G166" s="52" t="e">
        <f>SUM(G150:G165)</f>
        <v>#DIV/0!</v>
      </c>
      <c r="H166" s="141"/>
      <c r="I166" s="52" t="e">
        <f>SUM(I150:I165)</f>
        <v>#DIV/0!</v>
      </c>
    </row>
    <row r="167" spans="1:9" ht="22.5" customHeight="1" x14ac:dyDescent="0.25">
      <c r="A167" s="115" t="s">
        <v>124</v>
      </c>
      <c r="B167" s="115"/>
      <c r="C167" s="115"/>
      <c r="D167" s="115"/>
      <c r="E167" s="115"/>
      <c r="F167" s="115"/>
      <c r="G167" s="52" t="e">
        <f>G166*F6</f>
        <v>#DIV/0!</v>
      </c>
      <c r="H167" s="141"/>
      <c r="I167" s="52" t="e">
        <f>I166*H6</f>
        <v>#DIV/0!</v>
      </c>
    </row>
    <row r="168" spans="1:9" ht="22.5" customHeight="1" x14ac:dyDescent="0.25">
      <c r="A168" s="115" t="s">
        <v>127</v>
      </c>
      <c r="B168" s="115"/>
      <c r="C168" s="115"/>
      <c r="D168" s="115"/>
      <c r="E168" s="115"/>
      <c r="F168" s="115"/>
      <c r="G168" s="52" t="e">
        <f>G167/182</f>
        <v>#DIV/0!</v>
      </c>
      <c r="H168" s="141"/>
      <c r="I168" s="52"/>
    </row>
    <row r="169" spans="1:9" ht="22.5" customHeight="1" x14ac:dyDescent="0.25">
      <c r="A169" s="115" t="s">
        <v>166</v>
      </c>
      <c r="B169" s="115"/>
      <c r="C169" s="115"/>
      <c r="D169" s="115"/>
      <c r="E169" s="115"/>
      <c r="F169" s="115"/>
      <c r="G169" s="28" t="e">
        <f>G166/182</f>
        <v>#DIV/0!</v>
      </c>
      <c r="H169" s="140"/>
      <c r="I169" s="27"/>
    </row>
    <row r="170" spans="1:9" ht="15" customHeight="1" x14ac:dyDescent="0.25"/>
    <row r="171" spans="1:9" x14ac:dyDescent="0.25">
      <c r="A171" s="112" t="s">
        <v>46</v>
      </c>
      <c r="B171" s="113"/>
      <c r="C171" s="113"/>
      <c r="D171" s="113"/>
      <c r="E171" s="113"/>
      <c r="F171" s="113"/>
      <c r="G171" s="113"/>
      <c r="H171" s="113"/>
      <c r="I171" s="114"/>
    </row>
    <row r="172" spans="1:9" ht="15" customHeight="1" x14ac:dyDescent="0.25">
      <c r="A172" s="83" t="s">
        <v>9</v>
      </c>
      <c r="B172" s="80" t="s">
        <v>11</v>
      </c>
      <c r="C172" s="81">
        <v>186.21</v>
      </c>
      <c r="D172" s="82">
        <v>182</v>
      </c>
      <c r="E172" s="69" t="str">
        <f>VLOOKUP(LEFT(A172,1),'RAL Werte'!B$2:C$18,2,FALSE)</f>
        <v>180-300</v>
      </c>
      <c r="F172" s="4"/>
      <c r="G172" s="5" t="e">
        <f t="shared" ref="G172:G218" si="14">ROUND(C172/F172*D172,2)</f>
        <v>#DIV/0!</v>
      </c>
      <c r="H172" s="4"/>
      <c r="I172" s="5" t="e">
        <f t="shared" ref="I172:I218" si="15">C172/H172</f>
        <v>#DIV/0!</v>
      </c>
    </row>
    <row r="173" spans="1:9" ht="15" customHeight="1" x14ac:dyDescent="0.25">
      <c r="A173" s="83" t="s">
        <v>9</v>
      </c>
      <c r="B173" s="80" t="s">
        <v>39</v>
      </c>
      <c r="C173" s="81">
        <v>1185.25</v>
      </c>
      <c r="D173" s="82">
        <v>182</v>
      </c>
      <c r="E173" s="69" t="str">
        <f>VLOOKUP(LEFT(A173,1),'RAL Werte'!B$2:C$18,2,FALSE)</f>
        <v>180-300</v>
      </c>
      <c r="F173" s="4"/>
      <c r="G173" s="5" t="e">
        <f t="shared" si="14"/>
        <v>#DIV/0!</v>
      </c>
      <c r="H173" s="4"/>
      <c r="I173" s="5" t="e">
        <f t="shared" si="15"/>
        <v>#DIV/0!</v>
      </c>
    </row>
    <row r="174" spans="1:9" ht="15" customHeight="1" x14ac:dyDescent="0.25">
      <c r="A174" s="83" t="s">
        <v>13</v>
      </c>
      <c r="B174" s="80" t="s">
        <v>20</v>
      </c>
      <c r="C174" s="81">
        <v>27</v>
      </c>
      <c r="D174" s="82">
        <v>72.8</v>
      </c>
      <c r="E174" s="69" t="str">
        <f>VLOOKUP(LEFT(A174,1),'RAL Werte'!B$2:C$18,2,FALSE)</f>
        <v>150-280</v>
      </c>
      <c r="F174" s="4"/>
      <c r="G174" s="5" t="e">
        <f t="shared" si="14"/>
        <v>#DIV/0!</v>
      </c>
      <c r="H174" s="4"/>
      <c r="I174" s="5" t="e">
        <f t="shared" si="15"/>
        <v>#DIV/0!</v>
      </c>
    </row>
    <row r="175" spans="1:9" ht="15" customHeight="1" x14ac:dyDescent="0.25">
      <c r="A175" s="83" t="s">
        <v>14</v>
      </c>
      <c r="B175" s="80" t="s">
        <v>47</v>
      </c>
      <c r="C175" s="81">
        <v>37.15</v>
      </c>
      <c r="D175" s="82">
        <v>182</v>
      </c>
      <c r="E175" s="69" t="str">
        <f>VLOOKUP(LEFT(A175,1),'RAL Werte'!B$2:C$18,2,FALSE)</f>
        <v>150-280</v>
      </c>
      <c r="F175" s="4"/>
      <c r="G175" s="5" t="e">
        <f t="shared" si="14"/>
        <v>#DIV/0!</v>
      </c>
      <c r="H175" s="4"/>
      <c r="I175" s="5" t="e">
        <f t="shared" si="15"/>
        <v>#DIV/0!</v>
      </c>
    </row>
    <row r="176" spans="1:9" ht="15" customHeight="1" x14ac:dyDescent="0.25">
      <c r="A176" s="83" t="s">
        <v>14</v>
      </c>
      <c r="B176" s="80" t="s">
        <v>11</v>
      </c>
      <c r="C176" s="81">
        <v>234.54999999999998</v>
      </c>
      <c r="D176" s="82">
        <v>182</v>
      </c>
      <c r="E176" s="69" t="str">
        <f>VLOOKUP(LEFT(A176,1),'RAL Werte'!B$2:C$18,2,FALSE)</f>
        <v>150-280</v>
      </c>
      <c r="F176" s="4"/>
      <c r="G176" s="5" t="e">
        <f t="shared" si="14"/>
        <v>#DIV/0!</v>
      </c>
      <c r="H176" s="4"/>
      <c r="I176" s="5" t="e">
        <f t="shared" si="15"/>
        <v>#DIV/0!</v>
      </c>
    </row>
    <row r="177" spans="1:10" ht="15" customHeight="1" x14ac:dyDescent="0.25">
      <c r="A177" s="83" t="s">
        <v>14</v>
      </c>
      <c r="B177" s="80" t="s">
        <v>39</v>
      </c>
      <c r="C177" s="81">
        <v>527.06999999999994</v>
      </c>
      <c r="D177" s="82">
        <v>182</v>
      </c>
      <c r="E177" s="69" t="str">
        <f>VLOOKUP(LEFT(A177,1),'RAL Werte'!B$2:C$18,2,FALSE)</f>
        <v>150-280</v>
      </c>
      <c r="F177" s="4"/>
      <c r="G177" s="5" t="e">
        <f t="shared" si="14"/>
        <v>#DIV/0!</v>
      </c>
      <c r="H177" s="4"/>
      <c r="I177" s="5" t="e">
        <f t="shared" si="15"/>
        <v>#DIV/0!</v>
      </c>
    </row>
    <row r="178" spans="1:10" ht="15" customHeight="1" x14ac:dyDescent="0.25">
      <c r="A178" s="83" t="s">
        <v>15</v>
      </c>
      <c r="B178" s="80" t="s">
        <v>20</v>
      </c>
      <c r="C178" s="81">
        <v>7.6</v>
      </c>
      <c r="D178" s="82">
        <v>36.4</v>
      </c>
      <c r="E178" s="69" t="str">
        <f>VLOOKUP(LEFT(A178,1),'RAL Werte'!B$2:C$18,2,FALSE)</f>
        <v>160-230</v>
      </c>
      <c r="F178" s="4"/>
      <c r="G178" s="5" t="e">
        <f t="shared" si="14"/>
        <v>#DIV/0!</v>
      </c>
      <c r="H178" s="4"/>
      <c r="I178" s="5" t="e">
        <f t="shared" si="15"/>
        <v>#DIV/0!</v>
      </c>
    </row>
    <row r="179" spans="1:10" ht="15" customHeight="1" x14ac:dyDescent="0.25">
      <c r="A179" s="83" t="s">
        <v>15</v>
      </c>
      <c r="B179" s="80" t="s">
        <v>39</v>
      </c>
      <c r="C179" s="81">
        <v>138.68</v>
      </c>
      <c r="D179" s="82">
        <v>36.4</v>
      </c>
      <c r="E179" s="69" t="str">
        <f>VLOOKUP(LEFT(A179,1),'RAL Werte'!B$2:C$18,2,FALSE)</f>
        <v>160-230</v>
      </c>
      <c r="F179" s="4"/>
      <c r="G179" s="5" t="e">
        <f t="shared" si="14"/>
        <v>#DIV/0!</v>
      </c>
      <c r="H179" s="4"/>
      <c r="I179" s="5" t="e">
        <f t="shared" si="15"/>
        <v>#DIV/0!</v>
      </c>
    </row>
    <row r="180" spans="1:10" s="2" customFormat="1" ht="15" customHeight="1" x14ac:dyDescent="0.25">
      <c r="A180" s="83" t="s">
        <v>16</v>
      </c>
      <c r="B180" s="80" t="s">
        <v>39</v>
      </c>
      <c r="C180" s="81">
        <v>47.69</v>
      </c>
      <c r="D180" s="82">
        <v>72.8</v>
      </c>
      <c r="E180" s="69" t="str">
        <f>VLOOKUP(LEFT(A180,1),'RAL Werte'!B$2:C$18,2,FALSE)</f>
        <v>160-230</v>
      </c>
      <c r="F180" s="4"/>
      <c r="G180" s="5" t="e">
        <f t="shared" si="14"/>
        <v>#DIV/0!</v>
      </c>
      <c r="H180" s="4"/>
      <c r="I180" s="5" t="e">
        <f t="shared" si="15"/>
        <v>#DIV/0!</v>
      </c>
      <c r="J180"/>
    </row>
    <row r="181" spans="1:10" s="2" customFormat="1" ht="15" customHeight="1" x14ac:dyDescent="0.25">
      <c r="A181" s="83" t="s">
        <v>16</v>
      </c>
      <c r="B181" s="80" t="s">
        <v>132</v>
      </c>
      <c r="C181" s="81">
        <v>96.009999999999991</v>
      </c>
      <c r="D181" s="82">
        <v>72.8</v>
      </c>
      <c r="E181" s="69" t="str">
        <f>VLOOKUP(LEFT(A181,1),'RAL Werte'!B$2:C$18,2,FALSE)</f>
        <v>160-230</v>
      </c>
      <c r="F181" s="4"/>
      <c r="G181" s="5" t="e">
        <f t="shared" si="14"/>
        <v>#DIV/0!</v>
      </c>
      <c r="H181" s="4"/>
      <c r="I181" s="5" t="e">
        <f t="shared" si="15"/>
        <v>#DIV/0!</v>
      </c>
      <c r="J181"/>
    </row>
    <row r="182" spans="1:10" s="2" customFormat="1" ht="15" customHeight="1" x14ac:dyDescent="0.25">
      <c r="A182" s="83" t="s">
        <v>17</v>
      </c>
      <c r="B182" s="80" t="s">
        <v>39</v>
      </c>
      <c r="C182" s="81">
        <v>18.41</v>
      </c>
      <c r="D182" s="82">
        <v>109.2</v>
      </c>
      <c r="E182" s="69" t="str">
        <f>VLOOKUP(LEFT(A182,1),'RAL Werte'!B$2:C$18,2,FALSE)</f>
        <v>160-230</v>
      </c>
      <c r="F182" s="4"/>
      <c r="G182" s="5" t="e">
        <f t="shared" si="14"/>
        <v>#DIV/0!</v>
      </c>
      <c r="H182" s="4"/>
      <c r="I182" s="5" t="e">
        <f t="shared" si="15"/>
        <v>#DIV/0!</v>
      </c>
      <c r="J182"/>
    </row>
    <row r="183" spans="1:10" s="2" customFormat="1" ht="15" customHeight="1" x14ac:dyDescent="0.25">
      <c r="A183" s="83" t="s">
        <v>17</v>
      </c>
      <c r="B183" s="80" t="s">
        <v>132</v>
      </c>
      <c r="C183" s="81">
        <v>25.42</v>
      </c>
      <c r="D183" s="82">
        <v>109.2</v>
      </c>
      <c r="E183" s="69" t="str">
        <f>VLOOKUP(LEFT(A183,1),'RAL Werte'!B$2:C$18,2,FALSE)</f>
        <v>160-230</v>
      </c>
      <c r="F183" s="4"/>
      <c r="G183" s="5" t="e">
        <f t="shared" si="14"/>
        <v>#DIV/0!</v>
      </c>
      <c r="H183" s="4"/>
      <c r="I183" s="5" t="e">
        <f t="shared" si="15"/>
        <v>#DIV/0!</v>
      </c>
      <c r="J183"/>
    </row>
    <row r="184" spans="1:10" s="2" customFormat="1" ht="15" customHeight="1" x14ac:dyDescent="0.25">
      <c r="A184" s="83" t="s">
        <v>18</v>
      </c>
      <c r="B184" s="80" t="s">
        <v>11</v>
      </c>
      <c r="C184" s="81">
        <v>23.53</v>
      </c>
      <c r="D184" s="82">
        <v>182</v>
      </c>
      <c r="E184" s="69" t="str">
        <f>VLOOKUP(LEFT(A184,1),'RAL Werte'!B$2:C$18,2,FALSE)</f>
        <v>160-230</v>
      </c>
      <c r="F184" s="4"/>
      <c r="G184" s="5" t="e">
        <f t="shared" si="14"/>
        <v>#DIV/0!</v>
      </c>
      <c r="H184" s="4"/>
      <c r="I184" s="5" t="e">
        <f t="shared" si="15"/>
        <v>#DIV/0!</v>
      </c>
      <c r="J184"/>
    </row>
    <row r="185" spans="1:10" s="2" customFormat="1" ht="15" customHeight="1" x14ac:dyDescent="0.25">
      <c r="A185" s="83" t="s">
        <v>18</v>
      </c>
      <c r="B185" s="80" t="s">
        <v>39</v>
      </c>
      <c r="C185" s="81">
        <v>34.479999999999997</v>
      </c>
      <c r="D185" s="82">
        <v>182</v>
      </c>
      <c r="E185" s="69" t="str">
        <f>VLOOKUP(LEFT(A185,1),'RAL Werte'!B$2:C$18,2,FALSE)</f>
        <v>160-230</v>
      </c>
      <c r="F185" s="4"/>
      <c r="G185" s="5" t="e">
        <f t="shared" si="14"/>
        <v>#DIV/0!</v>
      </c>
      <c r="H185" s="4"/>
      <c r="I185" s="5" t="e">
        <f t="shared" si="15"/>
        <v>#DIV/0!</v>
      </c>
      <c r="J185"/>
    </row>
    <row r="186" spans="1:10" s="2" customFormat="1" ht="15" customHeight="1" x14ac:dyDescent="0.25">
      <c r="A186" s="83" t="s">
        <v>19</v>
      </c>
      <c r="B186" s="80" t="s">
        <v>20</v>
      </c>
      <c r="C186" s="81">
        <v>11.66</v>
      </c>
      <c r="D186" s="82">
        <v>36.4</v>
      </c>
      <c r="E186" s="69" t="str">
        <f>VLOOKUP(LEFT(A186,1),'RAL Werte'!B$2:C$18,2,FALSE)</f>
        <v>250-350</v>
      </c>
      <c r="F186" s="4"/>
      <c r="G186" s="5" t="e">
        <f t="shared" si="14"/>
        <v>#DIV/0!</v>
      </c>
      <c r="H186" s="4"/>
      <c r="I186" s="5" t="e">
        <f t="shared" si="15"/>
        <v>#DIV/0!</v>
      </c>
      <c r="J186"/>
    </row>
    <row r="187" spans="1:10" s="2" customFormat="1" ht="15" customHeight="1" x14ac:dyDescent="0.25">
      <c r="A187" s="83" t="s">
        <v>19</v>
      </c>
      <c r="B187" s="80" t="s">
        <v>39</v>
      </c>
      <c r="C187" s="81">
        <v>196.61</v>
      </c>
      <c r="D187" s="82">
        <v>36.4</v>
      </c>
      <c r="E187" s="69" t="str">
        <f>VLOOKUP(LEFT(A187,1),'RAL Werte'!B$2:C$18,2,FALSE)</f>
        <v>250-350</v>
      </c>
      <c r="F187" s="4"/>
      <c r="G187" s="5" t="e">
        <f t="shared" si="14"/>
        <v>#DIV/0!</v>
      </c>
      <c r="H187" s="4"/>
      <c r="I187" s="5" t="e">
        <f t="shared" si="15"/>
        <v>#DIV/0!</v>
      </c>
      <c r="J187"/>
    </row>
    <row r="188" spans="1:10" s="2" customFormat="1" ht="15" customHeight="1" x14ac:dyDescent="0.25">
      <c r="A188" s="83" t="s">
        <v>21</v>
      </c>
      <c r="B188" s="80" t="s">
        <v>20</v>
      </c>
      <c r="C188" s="81">
        <v>1.25</v>
      </c>
      <c r="D188" s="82">
        <v>36.4</v>
      </c>
      <c r="E188" s="69" t="str">
        <f>VLOOKUP(LEFT(A188,1),'RAL Werte'!B$2:C$18,2,FALSE)</f>
        <v>120-190</v>
      </c>
      <c r="F188" s="4"/>
      <c r="G188" s="5" t="e">
        <f t="shared" si="14"/>
        <v>#DIV/0!</v>
      </c>
      <c r="H188" s="4"/>
      <c r="I188" s="5" t="e">
        <f t="shared" si="15"/>
        <v>#DIV/0!</v>
      </c>
      <c r="J188"/>
    </row>
    <row r="189" spans="1:10" s="2" customFormat="1" ht="15" customHeight="1" x14ac:dyDescent="0.25">
      <c r="A189" s="83" t="s">
        <v>21</v>
      </c>
      <c r="B189" s="80" t="s">
        <v>11</v>
      </c>
      <c r="C189" s="81">
        <v>12.44</v>
      </c>
      <c r="D189" s="82">
        <v>36.4</v>
      </c>
      <c r="E189" s="69" t="str">
        <f>VLOOKUP(LEFT(A189,1),'RAL Werte'!B$2:C$18,2,FALSE)</f>
        <v>120-190</v>
      </c>
      <c r="F189" s="4"/>
      <c r="G189" s="5" t="e">
        <f t="shared" si="14"/>
        <v>#DIV/0!</v>
      </c>
      <c r="H189" s="4"/>
      <c r="I189" s="5" t="e">
        <f t="shared" si="15"/>
        <v>#DIV/0!</v>
      </c>
      <c r="J189"/>
    </row>
    <row r="190" spans="1:10" s="2" customFormat="1" ht="15" customHeight="1" x14ac:dyDescent="0.25">
      <c r="A190" s="83" t="s">
        <v>21</v>
      </c>
      <c r="B190" s="80" t="s">
        <v>39</v>
      </c>
      <c r="C190" s="81">
        <v>20.16</v>
      </c>
      <c r="D190" s="82">
        <v>36.4</v>
      </c>
      <c r="E190" s="69" t="str">
        <f>VLOOKUP(LEFT(A190,1),'RAL Werte'!B$2:C$18,2,FALSE)</f>
        <v>120-190</v>
      </c>
      <c r="F190" s="4"/>
      <c r="G190" s="5" t="e">
        <f t="shared" si="14"/>
        <v>#DIV/0!</v>
      </c>
      <c r="H190" s="4"/>
      <c r="I190" s="5" t="e">
        <f t="shared" si="15"/>
        <v>#DIV/0!</v>
      </c>
      <c r="J190"/>
    </row>
    <row r="191" spans="1:10" s="2" customFormat="1" ht="15" customHeight="1" x14ac:dyDescent="0.25">
      <c r="A191" s="83" t="s">
        <v>21</v>
      </c>
      <c r="B191" s="80" t="s">
        <v>132</v>
      </c>
      <c r="C191" s="81">
        <v>4.03</v>
      </c>
      <c r="D191" s="82">
        <v>36.4</v>
      </c>
      <c r="E191" s="69" t="str">
        <f>VLOOKUP(LEFT(A191,1),'RAL Werte'!B$2:C$18,2,FALSE)</f>
        <v>120-190</v>
      </c>
      <c r="F191" s="4"/>
      <c r="G191" s="5" t="e">
        <f t="shared" si="14"/>
        <v>#DIV/0!</v>
      </c>
      <c r="H191" s="4"/>
      <c r="I191" s="5" t="e">
        <f t="shared" si="15"/>
        <v>#DIV/0!</v>
      </c>
      <c r="J191"/>
    </row>
    <row r="192" spans="1:10" s="2" customFormat="1" ht="15" customHeight="1" x14ac:dyDescent="0.25">
      <c r="A192" s="83" t="s">
        <v>23</v>
      </c>
      <c r="B192" s="80" t="s">
        <v>48</v>
      </c>
      <c r="C192" s="81">
        <v>86.69</v>
      </c>
      <c r="D192" s="82">
        <v>182</v>
      </c>
      <c r="E192" s="69" t="str">
        <f>VLOOKUP(LEFT(A192,1),'RAL Werte'!B$2:C$18,2,FALSE)</f>
        <v>120-190</v>
      </c>
      <c r="F192" s="4"/>
      <c r="G192" s="5" t="e">
        <f t="shared" si="14"/>
        <v>#DIV/0!</v>
      </c>
      <c r="H192" s="4"/>
      <c r="I192" s="5" t="e">
        <f t="shared" si="15"/>
        <v>#DIV/0!</v>
      </c>
      <c r="J192"/>
    </row>
    <row r="193" spans="1:10" s="2" customFormat="1" ht="15" customHeight="1" x14ac:dyDescent="0.25">
      <c r="A193" s="83" t="s">
        <v>26</v>
      </c>
      <c r="B193" s="80" t="s">
        <v>20</v>
      </c>
      <c r="C193" s="81">
        <v>270.83</v>
      </c>
      <c r="D193" s="82">
        <v>182</v>
      </c>
      <c r="E193" s="69" t="str">
        <f>VLOOKUP(LEFT(A193,1),'RAL Werte'!B$2:C$18,2,FALSE)</f>
        <v>250-650</v>
      </c>
      <c r="F193" s="4"/>
      <c r="G193" s="5" t="e">
        <f t="shared" si="14"/>
        <v>#DIV/0!</v>
      </c>
      <c r="H193" s="4"/>
      <c r="I193" s="5" t="e">
        <f t="shared" si="15"/>
        <v>#DIV/0!</v>
      </c>
      <c r="J193"/>
    </row>
    <row r="194" spans="1:10" s="2" customFormat="1" ht="15" customHeight="1" x14ac:dyDescent="0.25">
      <c r="A194" s="83" t="s">
        <v>26</v>
      </c>
      <c r="B194" s="80" t="s">
        <v>11</v>
      </c>
      <c r="C194" s="81">
        <v>965.88000000000011</v>
      </c>
      <c r="D194" s="82">
        <v>182</v>
      </c>
      <c r="E194" s="69" t="str">
        <f>VLOOKUP(LEFT(A194,1),'RAL Werte'!B$2:C$18,2,FALSE)</f>
        <v>250-650</v>
      </c>
      <c r="F194" s="4"/>
      <c r="G194" s="5" t="e">
        <f t="shared" si="14"/>
        <v>#DIV/0!</v>
      </c>
      <c r="H194" s="4"/>
      <c r="I194" s="5" t="e">
        <f t="shared" si="15"/>
        <v>#DIV/0!</v>
      </c>
      <c r="J194"/>
    </row>
    <row r="195" spans="1:10" s="2" customFormat="1" ht="15" customHeight="1" x14ac:dyDescent="0.25">
      <c r="A195" s="83" t="s">
        <v>26</v>
      </c>
      <c r="B195" s="80" t="s">
        <v>49</v>
      </c>
      <c r="C195" s="81">
        <v>20.2</v>
      </c>
      <c r="D195" s="82">
        <v>182</v>
      </c>
      <c r="E195" s="69" t="str">
        <f>VLOOKUP(LEFT(A195,1),'RAL Werte'!B$2:C$18,2,FALSE)</f>
        <v>250-650</v>
      </c>
      <c r="F195" s="4"/>
      <c r="G195" s="5" t="e">
        <f t="shared" si="14"/>
        <v>#DIV/0!</v>
      </c>
      <c r="H195" s="4"/>
      <c r="I195" s="5" t="e">
        <f t="shared" si="15"/>
        <v>#DIV/0!</v>
      </c>
      <c r="J195"/>
    </row>
    <row r="196" spans="1:10" ht="15" customHeight="1" x14ac:dyDescent="0.25">
      <c r="A196" s="83" t="s">
        <v>26</v>
      </c>
      <c r="B196" s="80" t="s">
        <v>39</v>
      </c>
      <c r="C196" s="81">
        <v>43.96</v>
      </c>
      <c r="D196" s="82">
        <v>182</v>
      </c>
      <c r="E196" s="69" t="str">
        <f>VLOOKUP(LEFT(A196,1),'RAL Werte'!B$2:C$18,2,FALSE)</f>
        <v>250-650</v>
      </c>
      <c r="F196" s="4"/>
      <c r="G196" s="5" t="e">
        <f t="shared" si="14"/>
        <v>#DIV/0!</v>
      </c>
      <c r="H196" s="4"/>
      <c r="I196" s="5" t="e">
        <f t="shared" si="15"/>
        <v>#DIV/0!</v>
      </c>
    </row>
    <row r="197" spans="1:10" ht="15" customHeight="1" x14ac:dyDescent="0.25">
      <c r="A197" s="83" t="s">
        <v>26</v>
      </c>
      <c r="B197" s="80" t="s">
        <v>132</v>
      </c>
      <c r="C197" s="81">
        <v>10.5</v>
      </c>
      <c r="D197" s="82">
        <v>182</v>
      </c>
      <c r="E197" s="69" t="str">
        <f>VLOOKUP(LEFT(A197,1),'RAL Werte'!B$2:C$18,2,FALSE)</f>
        <v>250-650</v>
      </c>
      <c r="F197" s="4"/>
      <c r="G197" s="5" t="e">
        <f t="shared" si="14"/>
        <v>#DIV/0!</v>
      </c>
      <c r="H197" s="4"/>
      <c r="I197" s="5" t="e">
        <f t="shared" si="15"/>
        <v>#DIV/0!</v>
      </c>
    </row>
    <row r="198" spans="1:10" ht="15" customHeight="1" x14ac:dyDescent="0.25">
      <c r="A198" s="83" t="s">
        <v>27</v>
      </c>
      <c r="B198" s="80" t="s">
        <v>20</v>
      </c>
      <c r="C198" s="81">
        <v>29.5</v>
      </c>
      <c r="D198" s="82">
        <v>182</v>
      </c>
      <c r="E198" s="69" t="str">
        <f>VLOOKUP(LEFT(A198,1),'RAL Werte'!B$2:C$18,2,FALSE)</f>
        <v>120-190</v>
      </c>
      <c r="F198" s="4"/>
      <c r="G198" s="5" t="e">
        <f t="shared" si="14"/>
        <v>#DIV/0!</v>
      </c>
      <c r="H198" s="4"/>
      <c r="I198" s="5" t="e">
        <f t="shared" si="15"/>
        <v>#DIV/0!</v>
      </c>
    </row>
    <row r="199" spans="1:10" ht="15" customHeight="1" x14ac:dyDescent="0.25">
      <c r="A199" s="83" t="s">
        <v>27</v>
      </c>
      <c r="B199" s="80" t="s">
        <v>11</v>
      </c>
      <c r="C199" s="81">
        <v>55.68</v>
      </c>
      <c r="D199" s="82">
        <v>182</v>
      </c>
      <c r="E199" s="69" t="str">
        <f>VLOOKUP(LEFT(A199,1),'RAL Werte'!B$2:C$18,2,FALSE)</f>
        <v>120-190</v>
      </c>
      <c r="F199" s="4"/>
      <c r="G199" s="5" t="e">
        <f t="shared" si="14"/>
        <v>#DIV/0!</v>
      </c>
      <c r="H199" s="4"/>
      <c r="I199" s="5" t="e">
        <f t="shared" si="15"/>
        <v>#DIV/0!</v>
      </c>
    </row>
    <row r="200" spans="1:10" ht="15" customHeight="1" x14ac:dyDescent="0.25">
      <c r="A200" s="83" t="s">
        <v>50</v>
      </c>
      <c r="B200" s="80" t="s">
        <v>20</v>
      </c>
      <c r="C200" s="81">
        <v>13.1</v>
      </c>
      <c r="D200" s="82">
        <v>72.8</v>
      </c>
      <c r="E200" s="69" t="str">
        <f>VLOOKUP(LEFT(A200,1),'RAL Werte'!B$2:C$18,2,FALSE)</f>
        <v>60-90</v>
      </c>
      <c r="F200" s="4"/>
      <c r="G200" s="5" t="e">
        <f t="shared" si="14"/>
        <v>#DIV/0!</v>
      </c>
      <c r="H200" s="4"/>
      <c r="I200" s="5" t="e">
        <f t="shared" si="15"/>
        <v>#DIV/0!</v>
      </c>
    </row>
    <row r="201" spans="1:10" ht="15" customHeight="1" x14ac:dyDescent="0.25">
      <c r="A201" s="83" t="s">
        <v>28</v>
      </c>
      <c r="B201" s="80" t="s">
        <v>20</v>
      </c>
      <c r="C201" s="81">
        <v>477.22</v>
      </c>
      <c r="D201" s="82">
        <v>182</v>
      </c>
      <c r="E201" s="69" t="str">
        <f>VLOOKUP(LEFT(A201,1),'RAL Werte'!B$2:C$18,2,FALSE)</f>
        <v>60-90</v>
      </c>
      <c r="F201" s="4"/>
      <c r="G201" s="5" t="e">
        <f t="shared" si="14"/>
        <v>#DIV/0!</v>
      </c>
      <c r="H201" s="4"/>
      <c r="I201" s="5" t="e">
        <f t="shared" si="15"/>
        <v>#DIV/0!</v>
      </c>
    </row>
    <row r="202" spans="1:10" ht="15" customHeight="1" x14ac:dyDescent="0.25">
      <c r="A202" s="83" t="s">
        <v>29</v>
      </c>
      <c r="B202" s="80" t="s">
        <v>39</v>
      </c>
      <c r="C202" s="81">
        <v>10.65</v>
      </c>
      <c r="D202" s="82">
        <v>72.8</v>
      </c>
      <c r="E202" s="69" t="str">
        <f>VLOOKUP(LEFT(A202,1),'RAL Werte'!B$2:C$18,2,FALSE)</f>
        <v>250-600</v>
      </c>
      <c r="F202" s="4"/>
      <c r="G202" s="5" t="e">
        <f t="shared" si="14"/>
        <v>#DIV/0!</v>
      </c>
      <c r="H202" s="4"/>
      <c r="I202" s="5" t="e">
        <f t="shared" si="15"/>
        <v>#DIV/0!</v>
      </c>
    </row>
    <row r="203" spans="1:10" ht="15" customHeight="1" x14ac:dyDescent="0.25">
      <c r="A203" s="83" t="s">
        <v>40</v>
      </c>
      <c r="B203" s="80" t="s">
        <v>20</v>
      </c>
      <c r="C203" s="81">
        <v>60.28</v>
      </c>
      <c r="D203" s="82">
        <v>182</v>
      </c>
      <c r="E203" s="69" t="str">
        <f>VLOOKUP(LEFT(A203,1),'RAL Werte'!B$2:C$18,2,FALSE)</f>
        <v>250-600</v>
      </c>
      <c r="F203" s="4"/>
      <c r="G203" s="5" t="e">
        <f t="shared" si="14"/>
        <v>#DIV/0!</v>
      </c>
      <c r="H203" s="4"/>
      <c r="I203" s="5" t="e">
        <f t="shared" si="15"/>
        <v>#DIV/0!</v>
      </c>
    </row>
    <row r="204" spans="1:10" ht="15" customHeight="1" x14ac:dyDescent="0.25">
      <c r="A204" s="83" t="s">
        <v>40</v>
      </c>
      <c r="B204" s="80" t="s">
        <v>11</v>
      </c>
      <c r="C204" s="81">
        <v>30.35</v>
      </c>
      <c r="D204" s="82">
        <v>182</v>
      </c>
      <c r="E204" s="69" t="str">
        <f>VLOOKUP(LEFT(A204,1),'RAL Werte'!B$2:C$18,2,FALSE)</f>
        <v>250-600</v>
      </c>
      <c r="F204" s="4"/>
      <c r="G204" s="5" t="e">
        <f t="shared" si="14"/>
        <v>#DIV/0!</v>
      </c>
      <c r="H204" s="4"/>
      <c r="I204" s="5" t="e">
        <f t="shared" si="15"/>
        <v>#DIV/0!</v>
      </c>
    </row>
    <row r="205" spans="1:10" ht="15" customHeight="1" x14ac:dyDescent="0.25">
      <c r="A205" s="83" t="s">
        <v>40</v>
      </c>
      <c r="B205" s="80" t="s">
        <v>39</v>
      </c>
      <c r="C205" s="81">
        <v>29.97</v>
      </c>
      <c r="D205" s="82">
        <v>182</v>
      </c>
      <c r="E205" s="69" t="str">
        <f>VLOOKUP(LEFT(A205,1),'RAL Werte'!B$2:C$18,2,FALSE)</f>
        <v>250-600</v>
      </c>
      <c r="F205" s="4"/>
      <c r="G205" s="5" t="e">
        <f t="shared" si="14"/>
        <v>#DIV/0!</v>
      </c>
      <c r="H205" s="4"/>
      <c r="I205" s="5" t="e">
        <f t="shared" si="15"/>
        <v>#DIV/0!</v>
      </c>
    </row>
    <row r="206" spans="1:10" ht="15" customHeight="1" x14ac:dyDescent="0.25">
      <c r="A206" s="83" t="s">
        <v>30</v>
      </c>
      <c r="B206" s="80" t="s">
        <v>20</v>
      </c>
      <c r="C206" s="81">
        <v>386.05</v>
      </c>
      <c r="D206" s="82">
        <v>182</v>
      </c>
      <c r="E206" s="69" t="str">
        <f>VLOOKUP(LEFT(A206,1),'RAL Werte'!B$2:C$18,2,FALSE)</f>
        <v>80-150</v>
      </c>
      <c r="F206" s="4"/>
      <c r="G206" s="5" t="e">
        <f t="shared" si="14"/>
        <v>#DIV/0!</v>
      </c>
      <c r="H206" s="4"/>
      <c r="I206" s="5" t="e">
        <f t="shared" si="15"/>
        <v>#DIV/0!</v>
      </c>
    </row>
    <row r="207" spans="1:10" ht="15" customHeight="1" x14ac:dyDescent="0.25">
      <c r="A207" s="83" t="s">
        <v>75</v>
      </c>
      <c r="B207" s="80" t="s">
        <v>47</v>
      </c>
      <c r="C207" s="81">
        <v>93.31</v>
      </c>
      <c r="D207" s="82">
        <v>0</v>
      </c>
      <c r="E207" s="69" t="str">
        <f>VLOOKUP(LEFT(A207,1),'RAL Werte'!B$2:C$18,2,FALSE)</f>
        <v>250-350</v>
      </c>
      <c r="F207" s="4"/>
      <c r="G207" s="5" t="e">
        <f t="shared" si="14"/>
        <v>#DIV/0!</v>
      </c>
      <c r="H207" s="4"/>
      <c r="I207" s="5" t="e">
        <f t="shared" si="15"/>
        <v>#DIV/0!</v>
      </c>
    </row>
    <row r="208" spans="1:10" ht="15" customHeight="1" x14ac:dyDescent="0.25">
      <c r="A208" s="83" t="s">
        <v>75</v>
      </c>
      <c r="B208" s="80" t="s">
        <v>20</v>
      </c>
      <c r="C208" s="81">
        <v>100.75</v>
      </c>
      <c r="D208" s="82">
        <v>0</v>
      </c>
      <c r="E208" s="69" t="str">
        <f>VLOOKUP(LEFT(A208,1),'RAL Werte'!B$2:C$18,2,FALSE)</f>
        <v>250-350</v>
      </c>
      <c r="F208" s="4"/>
      <c r="G208" s="5" t="e">
        <f t="shared" si="14"/>
        <v>#DIV/0!</v>
      </c>
      <c r="H208" s="4"/>
      <c r="I208" s="5" t="e">
        <f t="shared" si="15"/>
        <v>#DIV/0!</v>
      </c>
    </row>
    <row r="209" spans="1:9" ht="15" customHeight="1" x14ac:dyDescent="0.25">
      <c r="A209" s="83" t="s">
        <v>75</v>
      </c>
      <c r="B209" s="80" t="s">
        <v>11</v>
      </c>
      <c r="C209" s="81">
        <v>121.83999999999997</v>
      </c>
      <c r="D209" s="82">
        <v>0</v>
      </c>
      <c r="E209" s="69" t="str">
        <f>VLOOKUP(LEFT(A209,1),'RAL Werte'!B$2:C$18,2,FALSE)</f>
        <v>250-350</v>
      </c>
      <c r="F209" s="4"/>
      <c r="G209" s="5" t="e">
        <f t="shared" si="14"/>
        <v>#DIV/0!</v>
      </c>
      <c r="H209" s="4"/>
      <c r="I209" s="5" t="e">
        <f t="shared" si="15"/>
        <v>#DIV/0!</v>
      </c>
    </row>
    <row r="210" spans="1:9" ht="15" customHeight="1" x14ac:dyDescent="0.25">
      <c r="A210" s="83" t="s">
        <v>75</v>
      </c>
      <c r="B210" s="80" t="s">
        <v>52</v>
      </c>
      <c r="C210" s="81">
        <v>8.91</v>
      </c>
      <c r="D210" s="82">
        <v>0</v>
      </c>
      <c r="E210" s="69" t="str">
        <f>VLOOKUP(LEFT(A210,1),'RAL Werte'!B$2:C$18,2,FALSE)</f>
        <v>250-350</v>
      </c>
      <c r="F210" s="4"/>
      <c r="G210" s="5" t="e">
        <f t="shared" si="14"/>
        <v>#DIV/0!</v>
      </c>
      <c r="H210" s="4"/>
      <c r="I210" s="5" t="e">
        <f t="shared" si="15"/>
        <v>#DIV/0!</v>
      </c>
    </row>
    <row r="211" spans="1:9" ht="15" customHeight="1" x14ac:dyDescent="0.25">
      <c r="A211" s="83" t="s">
        <v>75</v>
      </c>
      <c r="B211" s="80" t="s">
        <v>39</v>
      </c>
      <c r="C211" s="81">
        <v>39.92</v>
      </c>
      <c r="D211" s="82">
        <v>0</v>
      </c>
      <c r="E211" s="69" t="str">
        <f>VLOOKUP(LEFT(A211,1),'RAL Werte'!B$2:C$18,2,FALSE)</f>
        <v>250-350</v>
      </c>
      <c r="F211" s="4"/>
      <c r="G211" s="5" t="e">
        <f t="shared" si="14"/>
        <v>#DIV/0!</v>
      </c>
      <c r="H211" s="4"/>
      <c r="I211" s="5" t="e">
        <f t="shared" si="15"/>
        <v>#DIV/0!</v>
      </c>
    </row>
    <row r="212" spans="1:9" ht="15" customHeight="1" x14ac:dyDescent="0.25">
      <c r="A212" s="83" t="s">
        <v>31</v>
      </c>
      <c r="B212" s="80" t="s">
        <v>20</v>
      </c>
      <c r="C212" s="81">
        <v>181.96</v>
      </c>
      <c r="D212" s="82">
        <v>182</v>
      </c>
      <c r="E212" s="69" t="str">
        <f>VLOOKUP(LEFT(A212,1),'RAL Werte'!B$2:C$18,2,FALSE)</f>
        <v>250-650</v>
      </c>
      <c r="F212" s="4"/>
      <c r="G212" s="5" t="e">
        <f t="shared" si="14"/>
        <v>#DIV/0!</v>
      </c>
      <c r="H212" s="4"/>
      <c r="I212" s="5" t="e">
        <f t="shared" si="15"/>
        <v>#DIV/0!</v>
      </c>
    </row>
    <row r="213" spans="1:9" ht="15" customHeight="1" x14ac:dyDescent="0.25">
      <c r="A213" s="83" t="s">
        <v>31</v>
      </c>
      <c r="B213" s="80" t="s">
        <v>11</v>
      </c>
      <c r="C213" s="81">
        <v>309.76</v>
      </c>
      <c r="D213" s="82">
        <v>182</v>
      </c>
      <c r="E213" s="69" t="str">
        <f>VLOOKUP(LEFT(A213,1),'RAL Werte'!B$2:C$18,2,FALSE)</f>
        <v>250-650</v>
      </c>
      <c r="F213" s="4"/>
      <c r="G213" s="5" t="e">
        <f t="shared" si="14"/>
        <v>#DIV/0!</v>
      </c>
      <c r="H213" s="4"/>
      <c r="I213" s="5" t="e">
        <f t="shared" si="15"/>
        <v>#DIV/0!</v>
      </c>
    </row>
    <row r="214" spans="1:9" ht="15" customHeight="1" x14ac:dyDescent="0.25">
      <c r="A214" s="83" t="s">
        <v>76</v>
      </c>
      <c r="B214" s="80" t="s">
        <v>47</v>
      </c>
      <c r="C214" s="81">
        <v>34.39</v>
      </c>
      <c r="D214" s="82">
        <v>0</v>
      </c>
      <c r="E214" s="69" t="str">
        <f>VLOOKUP(LEFT(A214,1),'RAL Werte'!B$2:C$18,2,FALSE)</f>
        <v>250-350</v>
      </c>
      <c r="F214" s="4"/>
      <c r="G214" s="5" t="e">
        <f t="shared" si="14"/>
        <v>#DIV/0!</v>
      </c>
      <c r="H214" s="4"/>
      <c r="I214" s="5" t="e">
        <f t="shared" si="15"/>
        <v>#DIV/0!</v>
      </c>
    </row>
    <row r="215" spans="1:9" ht="15" customHeight="1" x14ac:dyDescent="0.25">
      <c r="A215" s="83" t="s">
        <v>76</v>
      </c>
      <c r="B215" s="80" t="s">
        <v>11</v>
      </c>
      <c r="C215" s="81">
        <v>13.34</v>
      </c>
      <c r="D215" s="82">
        <v>0</v>
      </c>
      <c r="E215" s="69" t="str">
        <f>VLOOKUP(LEFT(A215,1),'RAL Werte'!B$2:C$18,2,FALSE)</f>
        <v>250-350</v>
      </c>
      <c r="F215" s="4"/>
      <c r="G215" s="5" t="e">
        <f t="shared" si="14"/>
        <v>#DIV/0!</v>
      </c>
      <c r="H215" s="4"/>
      <c r="I215" s="5" t="e">
        <f t="shared" si="15"/>
        <v>#DIV/0!</v>
      </c>
    </row>
    <row r="216" spans="1:9" ht="15" customHeight="1" x14ac:dyDescent="0.25">
      <c r="A216" s="83" t="s">
        <v>76</v>
      </c>
      <c r="B216" s="80" t="s">
        <v>52</v>
      </c>
      <c r="C216" s="81">
        <v>5.5</v>
      </c>
      <c r="D216" s="82">
        <v>0</v>
      </c>
      <c r="E216" s="69" t="str">
        <f>VLOOKUP(LEFT(A216,1),'RAL Werte'!B$2:C$18,2,FALSE)</f>
        <v>250-350</v>
      </c>
      <c r="F216" s="4"/>
      <c r="G216" s="5" t="e">
        <f t="shared" si="14"/>
        <v>#DIV/0!</v>
      </c>
      <c r="H216" s="4"/>
      <c r="I216" s="5" t="e">
        <f t="shared" si="15"/>
        <v>#DIV/0!</v>
      </c>
    </row>
    <row r="217" spans="1:9" ht="15" customHeight="1" x14ac:dyDescent="0.25">
      <c r="A217" s="83" t="s">
        <v>34</v>
      </c>
      <c r="B217" s="80" t="s">
        <v>51</v>
      </c>
      <c r="C217" s="81">
        <v>38.56</v>
      </c>
      <c r="D217" s="82">
        <v>182</v>
      </c>
      <c r="E217" s="69" t="str">
        <f>VLOOKUP(LEFT(A217,1),'RAL Werte'!B$2:C$18,2,FALSE)</f>
        <v>130-200</v>
      </c>
      <c r="F217" s="4"/>
      <c r="G217" s="5" t="e">
        <f t="shared" si="14"/>
        <v>#DIV/0!</v>
      </c>
      <c r="H217" s="4"/>
      <c r="I217" s="5" t="e">
        <f t="shared" si="15"/>
        <v>#DIV/0!</v>
      </c>
    </row>
    <row r="218" spans="1:9" ht="15" customHeight="1" x14ac:dyDescent="0.25">
      <c r="A218" s="83" t="s">
        <v>34</v>
      </c>
      <c r="B218" s="80" t="s">
        <v>52</v>
      </c>
      <c r="C218" s="81">
        <v>92.95</v>
      </c>
      <c r="D218" s="82">
        <v>182</v>
      </c>
      <c r="E218" s="69" t="str">
        <f>VLOOKUP(LEFT(A218,1),'RAL Werte'!B$2:C$18,2,FALSE)</f>
        <v>130-200</v>
      </c>
      <c r="F218" s="4"/>
      <c r="G218" s="5" t="e">
        <f t="shared" si="14"/>
        <v>#DIV/0!</v>
      </c>
      <c r="H218" s="4"/>
      <c r="I218" s="5" t="e">
        <f t="shared" si="15"/>
        <v>#DIV/0!</v>
      </c>
    </row>
    <row r="219" spans="1:9" ht="22.5" customHeight="1" x14ac:dyDescent="0.25">
      <c r="A219" s="115" t="s">
        <v>125</v>
      </c>
      <c r="B219" s="115"/>
      <c r="C219" s="115"/>
      <c r="D219" s="115"/>
      <c r="E219" s="115"/>
      <c r="F219" s="115"/>
      <c r="G219" s="52" t="e">
        <f>SUM(G172:G218)</f>
        <v>#DIV/0!</v>
      </c>
      <c r="H219" s="141"/>
      <c r="I219" s="52" t="e">
        <f>SUM(I172:I218)</f>
        <v>#DIV/0!</v>
      </c>
    </row>
    <row r="220" spans="1:9" ht="22.5" customHeight="1" x14ac:dyDescent="0.25">
      <c r="A220" s="115" t="s">
        <v>124</v>
      </c>
      <c r="B220" s="115"/>
      <c r="C220" s="115"/>
      <c r="D220" s="115"/>
      <c r="E220" s="115"/>
      <c r="F220" s="115"/>
      <c r="G220" s="52" t="e">
        <f>G219*F6</f>
        <v>#DIV/0!</v>
      </c>
      <c r="H220" s="141"/>
      <c r="I220" s="52" t="e">
        <f>I219*H6</f>
        <v>#DIV/0!</v>
      </c>
    </row>
    <row r="221" spans="1:9" ht="22.5" customHeight="1" x14ac:dyDescent="0.25">
      <c r="A221" s="115" t="s">
        <v>127</v>
      </c>
      <c r="B221" s="115"/>
      <c r="C221" s="115"/>
      <c r="D221" s="115"/>
      <c r="E221" s="115"/>
      <c r="F221" s="115"/>
      <c r="G221" s="52" t="e">
        <f>G220/182</f>
        <v>#DIV/0!</v>
      </c>
      <c r="H221" s="141"/>
      <c r="I221" s="52"/>
    </row>
    <row r="222" spans="1:9" ht="22.5" customHeight="1" x14ac:dyDescent="0.25">
      <c r="A222" s="115" t="s">
        <v>166</v>
      </c>
      <c r="B222" s="115"/>
      <c r="C222" s="115"/>
      <c r="D222" s="115"/>
      <c r="E222" s="115"/>
      <c r="F222" s="115"/>
      <c r="G222" s="28" t="e">
        <f>G219/182</f>
        <v>#DIV/0!</v>
      </c>
      <c r="H222" s="140"/>
      <c r="I222" s="27"/>
    </row>
    <row r="223" spans="1:9" ht="15" customHeight="1" x14ac:dyDescent="0.25"/>
    <row r="224" spans="1:9" ht="37.5" customHeight="1" x14ac:dyDescent="0.25">
      <c r="A224" s="108" t="s">
        <v>162</v>
      </c>
      <c r="B224" s="108"/>
      <c r="C224" s="108"/>
      <c r="D224" s="108"/>
      <c r="E224" s="84"/>
      <c r="F224" s="78" t="s">
        <v>53</v>
      </c>
      <c r="G224" s="71" t="e">
        <f>SUM(G220,G167,G133,G105,G83,G52,G145,G67)</f>
        <v>#DIV/0!</v>
      </c>
      <c r="H224" s="77" t="s">
        <v>53</v>
      </c>
      <c r="I224" s="71" t="e">
        <f>SUM(I220,I167,I133,I105,I83,I52,I145,I67)</f>
        <v>#DIV/0!</v>
      </c>
    </row>
    <row r="225" spans="1:10" ht="15" customHeight="1" x14ac:dyDescent="0.25">
      <c r="A225" s="41"/>
      <c r="B225" s="35"/>
    </row>
    <row r="226" spans="1:10" s="2" customFormat="1" ht="15" customHeight="1" x14ac:dyDescent="0.25">
      <c r="A226" s="53" t="s">
        <v>54</v>
      </c>
      <c r="B226" s="35"/>
      <c r="C226" s="29"/>
      <c r="D226" s="1"/>
      <c r="E226" s="1"/>
      <c r="F226" s="7"/>
      <c r="G226" s="8"/>
      <c r="H226" s="7"/>
      <c r="I226" s="8"/>
      <c r="J226"/>
    </row>
    <row r="227" spans="1:10" s="65" customFormat="1" ht="15" customHeight="1" x14ac:dyDescent="0.2">
      <c r="A227" s="35" t="s">
        <v>55</v>
      </c>
      <c r="B227" s="35"/>
      <c r="C227" s="35"/>
      <c r="D227" s="35"/>
      <c r="E227" s="35"/>
      <c r="F227" s="7"/>
      <c r="G227" s="38"/>
      <c r="H227" s="7"/>
      <c r="I227" s="38"/>
      <c r="J227" s="55"/>
    </row>
    <row r="228" spans="1:10" s="65" customFormat="1" ht="15" customHeight="1" x14ac:dyDescent="0.2">
      <c r="A228" s="35" t="s">
        <v>56</v>
      </c>
      <c r="B228" s="35"/>
      <c r="C228" s="35"/>
      <c r="D228" s="35"/>
      <c r="E228" s="35"/>
      <c r="F228" s="7"/>
      <c r="G228" s="38"/>
      <c r="H228" s="7"/>
      <c r="I228" s="38"/>
      <c r="J228" s="55"/>
    </row>
    <row r="229" spans="1:10" s="2" customFormat="1" ht="15" customHeight="1" x14ac:dyDescent="0.25">
      <c r="A229" s="129" t="s">
        <v>57</v>
      </c>
      <c r="B229" s="129"/>
      <c r="C229" s="129"/>
      <c r="D229" s="129"/>
      <c r="E229" s="66" t="s">
        <v>58</v>
      </c>
      <c r="F229" s="64" t="s">
        <v>59</v>
      </c>
      <c r="G229" s="64" t="s">
        <v>60</v>
      </c>
      <c r="H229" s="64" t="s">
        <v>61</v>
      </c>
      <c r="J229"/>
    </row>
    <row r="230" spans="1:10" s="2" customFormat="1" ht="15" customHeight="1" x14ac:dyDescent="0.25">
      <c r="A230" s="128" t="s">
        <v>141</v>
      </c>
      <c r="B230" s="128"/>
      <c r="C230" s="128"/>
      <c r="D230" s="128"/>
      <c r="E230" s="67" t="s">
        <v>156</v>
      </c>
      <c r="F230" s="68">
        <v>4</v>
      </c>
      <c r="G230" s="10"/>
      <c r="H230" s="11">
        <f>ROUND(G230*F230,3)</f>
        <v>0</v>
      </c>
    </row>
    <row r="231" spans="1:10" s="2" customFormat="1" ht="15" customHeight="1" x14ac:dyDescent="0.25">
      <c r="A231" s="128" t="s">
        <v>142</v>
      </c>
      <c r="B231" s="128"/>
      <c r="C231" s="128"/>
      <c r="D231" s="128"/>
      <c r="E231" s="67" t="s">
        <v>62</v>
      </c>
      <c r="F231" s="68">
        <v>40</v>
      </c>
      <c r="G231" s="10"/>
      <c r="H231" s="11">
        <f t="shared" ref="H231:H247" si="16">ROUND(G231*F231,3)</f>
        <v>0</v>
      </c>
    </row>
    <row r="232" spans="1:10" s="2" customFormat="1" ht="15" customHeight="1" x14ac:dyDescent="0.25">
      <c r="A232" s="128" t="s">
        <v>161</v>
      </c>
      <c r="B232" s="128"/>
      <c r="C232" s="128"/>
      <c r="D232" s="128"/>
      <c r="E232" s="67" t="s">
        <v>157</v>
      </c>
      <c r="F232" s="68">
        <v>6</v>
      </c>
      <c r="G232" s="10"/>
      <c r="H232" s="11">
        <f t="shared" si="16"/>
        <v>0</v>
      </c>
    </row>
    <row r="233" spans="1:10" s="2" customFormat="1" ht="15" customHeight="1" x14ac:dyDescent="0.25">
      <c r="A233" s="128" t="s">
        <v>143</v>
      </c>
      <c r="B233" s="128"/>
      <c r="C233" s="128"/>
      <c r="D233" s="128"/>
      <c r="E233" s="67" t="s">
        <v>156</v>
      </c>
      <c r="F233" s="68">
        <v>16</v>
      </c>
      <c r="G233" s="10"/>
      <c r="H233" s="11">
        <f t="shared" si="16"/>
        <v>0</v>
      </c>
    </row>
    <row r="234" spans="1:10" s="2" customFormat="1" ht="15" customHeight="1" x14ac:dyDescent="0.25">
      <c r="A234" s="128" t="s">
        <v>144</v>
      </c>
      <c r="B234" s="128"/>
      <c r="C234" s="128"/>
      <c r="D234" s="128"/>
      <c r="E234" s="67" t="s">
        <v>156</v>
      </c>
      <c r="F234" s="68">
        <v>40</v>
      </c>
      <c r="G234" s="10"/>
      <c r="H234" s="11">
        <f t="shared" si="16"/>
        <v>0</v>
      </c>
    </row>
    <row r="235" spans="1:10" s="2" customFormat="1" ht="15" customHeight="1" x14ac:dyDescent="0.25">
      <c r="A235" s="128" t="s">
        <v>145</v>
      </c>
      <c r="B235" s="128"/>
      <c r="C235" s="128"/>
      <c r="D235" s="128"/>
      <c r="E235" s="67" t="s">
        <v>156</v>
      </c>
      <c r="F235" s="68">
        <v>184</v>
      </c>
      <c r="G235" s="10"/>
      <c r="H235" s="11">
        <f t="shared" si="16"/>
        <v>0</v>
      </c>
    </row>
    <row r="236" spans="1:10" s="2" customFormat="1" ht="15" customHeight="1" x14ac:dyDescent="0.25">
      <c r="A236" s="128" t="s">
        <v>146</v>
      </c>
      <c r="B236" s="128"/>
      <c r="C236" s="128"/>
      <c r="D236" s="128"/>
      <c r="E236" s="67" t="s">
        <v>158</v>
      </c>
      <c r="F236" s="68">
        <v>20</v>
      </c>
      <c r="G236" s="10"/>
      <c r="H236" s="11">
        <f t="shared" si="16"/>
        <v>0</v>
      </c>
    </row>
    <row r="237" spans="1:10" s="2" customFormat="1" ht="15" customHeight="1" x14ac:dyDescent="0.25">
      <c r="A237" s="128" t="s">
        <v>159</v>
      </c>
      <c r="B237" s="128"/>
      <c r="C237" s="128"/>
      <c r="D237" s="128"/>
      <c r="E237" s="67" t="s">
        <v>157</v>
      </c>
      <c r="F237" s="68">
        <v>214</v>
      </c>
      <c r="G237" s="10"/>
      <c r="H237" s="11">
        <f t="shared" si="16"/>
        <v>0</v>
      </c>
    </row>
    <row r="238" spans="1:10" s="2" customFormat="1" ht="15" customHeight="1" x14ac:dyDescent="0.25">
      <c r="A238" s="128" t="s">
        <v>147</v>
      </c>
      <c r="B238" s="128"/>
      <c r="C238" s="128"/>
      <c r="D238" s="128"/>
      <c r="E238" s="67" t="s">
        <v>157</v>
      </c>
      <c r="F238" s="68">
        <v>170</v>
      </c>
      <c r="G238" s="10"/>
      <c r="H238" s="11">
        <f t="shared" si="16"/>
        <v>0</v>
      </c>
    </row>
    <row r="239" spans="1:10" s="2" customFormat="1" x14ac:dyDescent="0.25">
      <c r="A239" s="128" t="s">
        <v>148</v>
      </c>
      <c r="B239" s="128"/>
      <c r="C239" s="128"/>
      <c r="D239" s="128"/>
      <c r="E239" s="67" t="s">
        <v>63</v>
      </c>
      <c r="F239" s="68">
        <v>200</v>
      </c>
      <c r="G239" s="10"/>
      <c r="H239" s="11">
        <f t="shared" si="16"/>
        <v>0</v>
      </c>
    </row>
    <row r="240" spans="1:10" s="2" customFormat="1" x14ac:dyDescent="0.25">
      <c r="A240" s="128" t="s">
        <v>149</v>
      </c>
      <c r="B240" s="128"/>
      <c r="C240" s="128"/>
      <c r="D240" s="128"/>
      <c r="E240" s="67" t="s">
        <v>63</v>
      </c>
      <c r="F240" s="68">
        <v>120</v>
      </c>
      <c r="G240" s="10"/>
      <c r="H240" s="11">
        <f t="shared" si="16"/>
        <v>0</v>
      </c>
    </row>
    <row r="241" spans="1:10" s="2" customFormat="1" x14ac:dyDescent="0.25">
      <c r="A241" s="128" t="s">
        <v>150</v>
      </c>
      <c r="B241" s="128"/>
      <c r="C241" s="128"/>
      <c r="D241" s="128"/>
      <c r="E241" s="67" t="s">
        <v>63</v>
      </c>
      <c r="F241" s="68">
        <v>40</v>
      </c>
      <c r="G241" s="10"/>
      <c r="H241" s="11">
        <f t="shared" si="16"/>
        <v>0</v>
      </c>
    </row>
    <row r="242" spans="1:10" s="2" customFormat="1" x14ac:dyDescent="0.25">
      <c r="A242" s="128" t="s">
        <v>151</v>
      </c>
      <c r="B242" s="128"/>
      <c r="C242" s="128"/>
      <c r="D242" s="128"/>
      <c r="E242" s="67" t="s">
        <v>63</v>
      </c>
      <c r="F242" s="68">
        <v>310</v>
      </c>
      <c r="G242" s="10"/>
      <c r="H242" s="11">
        <f t="shared" si="16"/>
        <v>0</v>
      </c>
    </row>
    <row r="243" spans="1:10" s="2" customFormat="1" ht="15" customHeight="1" x14ac:dyDescent="0.25">
      <c r="A243" s="128" t="s">
        <v>152</v>
      </c>
      <c r="B243" s="128"/>
      <c r="C243" s="128"/>
      <c r="D243" s="128"/>
      <c r="E243" s="67" t="s">
        <v>63</v>
      </c>
      <c r="F243" s="68">
        <v>560</v>
      </c>
      <c r="G243" s="10"/>
      <c r="H243" s="11">
        <f t="shared" si="16"/>
        <v>0</v>
      </c>
    </row>
    <row r="244" spans="1:10" s="2" customFormat="1" ht="15" customHeight="1" x14ac:dyDescent="0.25">
      <c r="A244" s="128" t="s">
        <v>153</v>
      </c>
      <c r="B244" s="128"/>
      <c r="C244" s="128"/>
      <c r="D244" s="128"/>
      <c r="E244" s="67" t="s">
        <v>156</v>
      </c>
      <c r="F244" s="68">
        <v>36</v>
      </c>
      <c r="G244" s="10"/>
      <c r="H244" s="11">
        <f t="shared" si="16"/>
        <v>0</v>
      </c>
    </row>
    <row r="245" spans="1:10" s="2" customFormat="1" ht="15" customHeight="1" x14ac:dyDescent="0.25">
      <c r="A245" s="128" t="s">
        <v>154</v>
      </c>
      <c r="B245" s="128"/>
      <c r="C245" s="128"/>
      <c r="D245" s="128"/>
      <c r="E245" s="67" t="s">
        <v>158</v>
      </c>
      <c r="F245" s="68">
        <v>40</v>
      </c>
      <c r="G245" s="10"/>
      <c r="H245" s="11">
        <f t="shared" si="16"/>
        <v>0</v>
      </c>
    </row>
    <row r="246" spans="1:10" s="2" customFormat="1" x14ac:dyDescent="0.25">
      <c r="A246" s="128" t="s">
        <v>155</v>
      </c>
      <c r="B246" s="128"/>
      <c r="C246" s="128"/>
      <c r="D246" s="128"/>
      <c r="E246" s="67" t="s">
        <v>158</v>
      </c>
      <c r="F246" s="68">
        <v>86</v>
      </c>
      <c r="G246" s="10"/>
      <c r="H246" s="11">
        <f t="shared" si="16"/>
        <v>0</v>
      </c>
    </row>
    <row r="247" spans="1:10" s="2" customFormat="1" x14ac:dyDescent="0.25">
      <c r="A247" s="128" t="s">
        <v>160</v>
      </c>
      <c r="B247" s="128"/>
      <c r="C247" s="128"/>
      <c r="D247" s="128"/>
      <c r="E247" s="67" t="s">
        <v>157</v>
      </c>
      <c r="F247" s="68">
        <v>6</v>
      </c>
      <c r="G247" s="10"/>
      <c r="H247" s="11">
        <f t="shared" si="16"/>
        <v>0</v>
      </c>
    </row>
    <row r="248" spans="1:10" s="2" customFormat="1" x14ac:dyDescent="0.25">
      <c r="A248" s="44"/>
      <c r="B248" s="35"/>
      <c r="E248" s="29"/>
      <c r="F248" s="1"/>
      <c r="G248" s="72" t="s">
        <v>53</v>
      </c>
      <c r="H248" s="73">
        <f>ROUND(SUM(H230:H247),2)</f>
        <v>0</v>
      </c>
      <c r="J248"/>
    </row>
    <row r="249" spans="1:10" s="2" customFormat="1" x14ac:dyDescent="0.25">
      <c r="A249" s="44"/>
      <c r="B249" s="37"/>
      <c r="C249" s="31"/>
      <c r="D249"/>
      <c r="E249"/>
      <c r="F249"/>
      <c r="G249"/>
      <c r="H249" s="7"/>
      <c r="I249" s="8"/>
      <c r="J249"/>
    </row>
    <row r="250" spans="1:10" s="2" customFormat="1" x14ac:dyDescent="0.25">
      <c r="A250" s="44"/>
      <c r="B250" s="38"/>
      <c r="C250" s="32"/>
      <c r="D250" s="8"/>
      <c r="E250" s="8"/>
      <c r="F250" s="8"/>
      <c r="G250" s="8"/>
      <c r="H250" s="7"/>
      <c r="I250" s="8"/>
      <c r="J250"/>
    </row>
    <row r="251" spans="1:10" s="2" customFormat="1" x14ac:dyDescent="0.25">
      <c r="A251" s="43" t="s">
        <v>64</v>
      </c>
      <c r="B251" s="35"/>
      <c r="C251" s="29"/>
      <c r="D251" s="1"/>
      <c r="E251" s="1"/>
      <c r="F251" s="8"/>
      <c r="G251" s="8"/>
      <c r="H251" s="7"/>
      <c r="I251" s="8"/>
      <c r="J251"/>
    </row>
    <row r="252" spans="1:10" s="49" customFormat="1" ht="14.25" x14ac:dyDescent="0.2">
      <c r="A252" s="35" t="s">
        <v>55</v>
      </c>
      <c r="B252" s="35"/>
      <c r="C252" s="29"/>
      <c r="D252" s="1"/>
      <c r="E252" s="1"/>
      <c r="F252" s="8"/>
      <c r="G252" s="8"/>
      <c r="H252" s="7"/>
      <c r="I252" s="8"/>
      <c r="J252" s="47"/>
    </row>
    <row r="253" spans="1:10" s="49" customFormat="1" ht="14.25" x14ac:dyDescent="0.2">
      <c r="A253" s="35" t="s">
        <v>56</v>
      </c>
      <c r="B253" s="35"/>
      <c r="C253" s="29"/>
      <c r="D253" s="1"/>
      <c r="E253" s="1"/>
      <c r="F253" s="8"/>
      <c r="G253" s="8"/>
      <c r="H253" s="7"/>
      <c r="I253" s="8"/>
      <c r="J253" s="47"/>
    </row>
    <row r="254" spans="1:10" s="2" customFormat="1" ht="25.5" x14ac:dyDescent="0.25">
      <c r="A254" s="61" t="s">
        <v>65</v>
      </c>
      <c r="B254" s="62" t="s">
        <v>66</v>
      </c>
      <c r="C254" s="63" t="s">
        <v>67</v>
      </c>
      <c r="D254" s="61" t="s">
        <v>68</v>
      </c>
      <c r="E254" s="61" t="s">
        <v>61</v>
      </c>
      <c r="G254"/>
      <c r="H254" s="7"/>
      <c r="I254" s="8"/>
      <c r="J254"/>
    </row>
    <row r="255" spans="1:10" s="2" customFormat="1" x14ac:dyDescent="0.25">
      <c r="A255" s="60" t="s">
        <v>140</v>
      </c>
      <c r="B255" s="14">
        <v>5</v>
      </c>
      <c r="C255" s="56">
        <v>20</v>
      </c>
      <c r="D255" s="54"/>
      <c r="E255" s="11">
        <f t="shared" ref="E255:E261" si="17">ROUND(D255*B255*C255,3)</f>
        <v>0</v>
      </c>
      <c r="G255"/>
      <c r="H255" s="7"/>
      <c r="I255" s="8"/>
      <c r="J255"/>
    </row>
    <row r="256" spans="1:10" s="2" customFormat="1" x14ac:dyDescent="0.25">
      <c r="A256" s="59" t="s">
        <v>136</v>
      </c>
      <c r="B256" s="14">
        <v>2</v>
      </c>
      <c r="C256" s="56">
        <v>20</v>
      </c>
      <c r="D256" s="54"/>
      <c r="E256" s="11">
        <f t="shared" si="17"/>
        <v>0</v>
      </c>
      <c r="G256"/>
      <c r="H256" s="7"/>
      <c r="I256" s="8"/>
      <c r="J256"/>
    </row>
    <row r="257" spans="1:10" s="2" customFormat="1" x14ac:dyDescent="0.25">
      <c r="A257" s="60" t="s">
        <v>138</v>
      </c>
      <c r="B257" s="57">
        <v>5</v>
      </c>
      <c r="C257" s="56">
        <v>20</v>
      </c>
      <c r="D257" s="54"/>
      <c r="E257" s="11">
        <f t="shared" si="17"/>
        <v>0</v>
      </c>
      <c r="G257"/>
      <c r="H257" s="7"/>
      <c r="I257" s="8"/>
      <c r="J257"/>
    </row>
    <row r="258" spans="1:10" s="2" customFormat="1" x14ac:dyDescent="0.25">
      <c r="A258" s="60" t="s">
        <v>220</v>
      </c>
      <c r="B258" s="14">
        <v>2</v>
      </c>
      <c r="C258" s="56">
        <v>20</v>
      </c>
      <c r="D258" s="54"/>
      <c r="E258" s="11">
        <f t="shared" si="17"/>
        <v>0</v>
      </c>
      <c r="G258"/>
      <c r="H258" s="7"/>
      <c r="I258" s="8"/>
      <c r="J258"/>
    </row>
    <row r="259" spans="1:10" s="2" customFormat="1" x14ac:dyDescent="0.25">
      <c r="A259" s="60" t="s">
        <v>139</v>
      </c>
      <c r="B259" s="14">
        <v>1</v>
      </c>
      <c r="C259" s="56">
        <v>20</v>
      </c>
      <c r="D259" s="54"/>
      <c r="E259" s="11">
        <f t="shared" si="17"/>
        <v>0</v>
      </c>
      <c r="G259"/>
      <c r="H259" s="7"/>
      <c r="I259" s="8"/>
      <c r="J259"/>
    </row>
    <row r="260" spans="1:10" s="2" customFormat="1" x14ac:dyDescent="0.25">
      <c r="A260" s="59" t="s">
        <v>137</v>
      </c>
      <c r="B260" s="58">
        <v>2</v>
      </c>
      <c r="C260" s="56">
        <v>20</v>
      </c>
      <c r="D260" s="54"/>
      <c r="E260" s="11">
        <f t="shared" si="17"/>
        <v>0</v>
      </c>
      <c r="G260"/>
      <c r="H260" s="7"/>
      <c r="I260" s="8"/>
      <c r="J260"/>
    </row>
    <row r="261" spans="1:10" s="2" customFormat="1" x14ac:dyDescent="0.25">
      <c r="A261" s="60" t="s">
        <v>135</v>
      </c>
      <c r="B261" s="57">
        <v>4</v>
      </c>
      <c r="C261" s="56">
        <v>20</v>
      </c>
      <c r="D261" s="54"/>
      <c r="E261" s="11">
        <f t="shared" si="17"/>
        <v>0</v>
      </c>
      <c r="G261"/>
      <c r="H261" s="7"/>
      <c r="I261" s="8"/>
      <c r="J261"/>
    </row>
    <row r="262" spans="1:10" s="2" customFormat="1" x14ac:dyDescent="0.25">
      <c r="A262" s="41"/>
      <c r="B262" s="35"/>
      <c r="C262" s="29"/>
      <c r="D262" s="74" t="s">
        <v>53</v>
      </c>
      <c r="E262" s="75">
        <f>ROUND(SUM(E255:E261),2)</f>
        <v>0</v>
      </c>
      <c r="G262"/>
      <c r="H262" s="7"/>
      <c r="I262" s="8"/>
      <c r="J262"/>
    </row>
    <row r="263" spans="1:10" s="2" customFormat="1" x14ac:dyDescent="0.25">
      <c r="A263" s="42"/>
      <c r="B263" s="37"/>
      <c r="C263" s="33"/>
      <c r="D263" s="7"/>
      <c r="E263" s="7"/>
      <c r="F263" s="7"/>
      <c r="G263" s="8"/>
      <c r="H263" s="7"/>
      <c r="I263" s="8"/>
      <c r="J263"/>
    </row>
    <row r="264" spans="1:10" s="2" customFormat="1" x14ac:dyDescent="0.25">
      <c r="A264" s="41"/>
      <c r="B264" s="35"/>
      <c r="C264" s="29"/>
      <c r="D264" s="1"/>
      <c r="E264" s="1"/>
      <c r="F264"/>
      <c r="G264" s="8"/>
      <c r="H264" s="7"/>
      <c r="I264" s="8"/>
      <c r="J264"/>
    </row>
    <row r="265" spans="1:10" s="2" customFormat="1" x14ac:dyDescent="0.25">
      <c r="A265" s="53" t="s">
        <v>69</v>
      </c>
      <c r="B265" s="37"/>
      <c r="C265" s="31"/>
      <c r="D265"/>
      <c r="E265"/>
      <c r="F265"/>
      <c r="G265" s="8"/>
      <c r="H265" s="7"/>
      <c r="I265" s="8"/>
      <c r="J265"/>
    </row>
    <row r="266" spans="1:10" s="2" customFormat="1" ht="25.5" x14ac:dyDescent="0.25">
      <c r="A266" s="124" t="s">
        <v>70</v>
      </c>
      <c r="B266" s="125"/>
      <c r="C266" s="126"/>
      <c r="D266" s="76" t="s">
        <v>71</v>
      </c>
      <c r="E266"/>
      <c r="F266"/>
      <c r="G266" s="8"/>
      <c r="H266" s="7"/>
      <c r="I266" s="8"/>
      <c r="J266"/>
    </row>
    <row r="267" spans="1:10" s="2" customFormat="1" x14ac:dyDescent="0.25">
      <c r="A267" s="127" t="s">
        <v>1</v>
      </c>
      <c r="B267" s="127"/>
      <c r="C267" s="127"/>
      <c r="D267" s="70" t="e">
        <f>G224</f>
        <v>#DIV/0!</v>
      </c>
      <c r="E267"/>
      <c r="F267"/>
      <c r="G267" s="8"/>
      <c r="H267" s="7"/>
      <c r="I267" s="8"/>
      <c r="J267"/>
    </row>
    <row r="268" spans="1:10" s="2" customFormat="1" x14ac:dyDescent="0.25">
      <c r="A268" s="127" t="s">
        <v>2</v>
      </c>
      <c r="B268" s="127"/>
      <c r="C268" s="127"/>
      <c r="D268" s="70" t="e">
        <f>I224</f>
        <v>#DIV/0!</v>
      </c>
      <c r="E268"/>
      <c r="F268"/>
      <c r="G268" s="7"/>
      <c r="H268" s="8"/>
      <c r="I268"/>
      <c r="J268"/>
    </row>
    <row r="269" spans="1:10" s="2" customFormat="1" x14ac:dyDescent="0.25">
      <c r="A269" s="127" t="s">
        <v>54</v>
      </c>
      <c r="B269" s="127"/>
      <c r="C269" s="127"/>
      <c r="D269" s="70">
        <f>H248</f>
        <v>0</v>
      </c>
      <c r="E269"/>
      <c r="F269"/>
      <c r="G269" s="7"/>
      <c r="H269" s="8"/>
      <c r="I269"/>
      <c r="J269"/>
    </row>
    <row r="270" spans="1:10" s="2" customFormat="1" x14ac:dyDescent="0.25">
      <c r="A270" s="127" t="s">
        <v>64</v>
      </c>
      <c r="B270" s="127"/>
      <c r="C270" s="127"/>
      <c r="D270" s="70">
        <f>E262</f>
        <v>0</v>
      </c>
      <c r="E270"/>
      <c r="F270"/>
      <c r="G270" s="7"/>
      <c r="H270" s="8"/>
      <c r="I270"/>
      <c r="J270"/>
    </row>
    <row r="271" spans="1:10" s="2" customFormat="1" x14ac:dyDescent="0.25">
      <c r="A271" s="107" t="s">
        <v>224</v>
      </c>
      <c r="B271" s="107"/>
      <c r="C271" s="107"/>
      <c r="D271" s="48" t="e">
        <f>SUM(D267:D270)</f>
        <v>#DIV/0!</v>
      </c>
      <c r="E271"/>
      <c r="F271"/>
      <c r="G271" s="7"/>
      <c r="H271" s="8"/>
      <c r="I271"/>
      <c r="J271"/>
    </row>
    <row r="272" spans="1:10" s="2" customFormat="1" x14ac:dyDescent="0.25">
      <c r="A272" s="130" t="s">
        <v>222</v>
      </c>
      <c r="B272" s="131"/>
      <c r="C272" s="132"/>
      <c r="D272" s="89"/>
      <c r="E272"/>
      <c r="F272"/>
      <c r="G272" s="7"/>
      <c r="H272" s="8"/>
      <c r="I272"/>
      <c r="J272"/>
    </row>
    <row r="273" spans="1:10" s="2" customFormat="1" ht="14.25" customHeight="1" x14ac:dyDescent="0.25">
      <c r="A273" s="130" t="s">
        <v>223</v>
      </c>
      <c r="B273" s="131"/>
      <c r="C273" s="132"/>
      <c r="D273" s="48" t="e">
        <f>D271/100*D272</f>
        <v>#DIV/0!</v>
      </c>
      <c r="E273"/>
      <c r="F273"/>
      <c r="G273" s="7"/>
      <c r="H273" s="8"/>
      <c r="I273"/>
      <c r="J273"/>
    </row>
    <row r="274" spans="1:10" s="2" customFormat="1" x14ac:dyDescent="0.25">
      <c r="A274" s="107" t="s">
        <v>225</v>
      </c>
      <c r="B274" s="107"/>
      <c r="C274" s="107"/>
      <c r="D274" s="48" t="e">
        <f>D271+D273</f>
        <v>#DIV/0!</v>
      </c>
      <c r="E274"/>
      <c r="F274"/>
      <c r="G274" s="7"/>
      <c r="H274" s="8"/>
      <c r="I274"/>
      <c r="J274"/>
    </row>
    <row r="275" spans="1:10" s="2" customFormat="1" ht="30" customHeight="1" x14ac:dyDescent="0.25">
      <c r="A275" s="107" t="s">
        <v>229</v>
      </c>
      <c r="B275" s="107"/>
      <c r="C275" s="107"/>
      <c r="D275" s="48" t="e">
        <f>D274*2.6</f>
        <v>#DIV/0!</v>
      </c>
      <c r="E275"/>
      <c r="F275"/>
      <c r="G275" s="7"/>
      <c r="H275" s="8"/>
      <c r="I275"/>
      <c r="J275"/>
    </row>
    <row r="276" spans="1:10" s="2" customFormat="1" x14ac:dyDescent="0.25">
      <c r="A276" s="45"/>
      <c r="B276" s="39"/>
      <c r="C276" s="12"/>
      <c r="D276" s="13"/>
      <c r="E276" s="13"/>
      <c r="F276"/>
      <c r="G276" s="7"/>
      <c r="H276" s="8"/>
      <c r="I276"/>
      <c r="J276"/>
    </row>
    <row r="277" spans="1:10" s="2" customFormat="1" x14ac:dyDescent="0.25">
      <c r="A277" s="90" t="s">
        <v>230</v>
      </c>
      <c r="B277" s="39"/>
      <c r="C277" s="12"/>
      <c r="D277" s="13"/>
      <c r="E277" s="13"/>
      <c r="F277"/>
      <c r="G277" s="7"/>
      <c r="H277" s="8"/>
      <c r="I277"/>
      <c r="J277"/>
    </row>
    <row r="278" spans="1:10" s="2" customFormat="1" x14ac:dyDescent="0.25">
      <c r="A278" s="45"/>
      <c r="B278" s="39"/>
      <c r="C278" s="12"/>
      <c r="D278" s="13"/>
      <c r="E278" s="13"/>
      <c r="F278"/>
      <c r="G278" s="7"/>
      <c r="H278" s="8"/>
      <c r="I278"/>
      <c r="J278"/>
    </row>
    <row r="279" spans="1:10" s="2" customFormat="1" x14ac:dyDescent="0.25">
      <c r="A279" s="79" t="s">
        <v>72</v>
      </c>
      <c r="B279" s="35"/>
      <c r="C279" s="29"/>
      <c r="D279" s="1"/>
      <c r="E279" s="1"/>
      <c r="F279" s="1"/>
      <c r="G279" s="1"/>
      <c r="H279" s="1"/>
      <c r="I279" s="1"/>
      <c r="J279"/>
    </row>
    <row r="280" spans="1:10" s="2" customFormat="1" x14ac:dyDescent="0.25">
      <c r="A280" s="35" t="s">
        <v>73</v>
      </c>
      <c r="B280" s="35"/>
      <c r="C280" s="29"/>
      <c r="D280" s="1"/>
      <c r="E280" s="1"/>
      <c r="F280" s="1"/>
      <c r="G280" s="1"/>
      <c r="H280" s="1"/>
      <c r="I280" s="1"/>
      <c r="J280"/>
    </row>
    <row r="281" spans="1:10" s="2" customFormat="1" x14ac:dyDescent="0.25">
      <c r="A281" s="41"/>
      <c r="B281" s="35" t="s">
        <v>163</v>
      </c>
      <c r="C281" s="29"/>
      <c r="D281" s="1"/>
      <c r="E281" s="1"/>
      <c r="F281" s="1"/>
      <c r="G281" s="1"/>
      <c r="H281" s="1"/>
      <c r="I281" s="1"/>
      <c r="J281"/>
    </row>
    <row r="282" spans="1:10" s="2" customFormat="1" x14ac:dyDescent="0.25">
      <c r="A282" s="41"/>
      <c r="B282" s="35"/>
      <c r="C282" s="29"/>
      <c r="D282" s="1"/>
      <c r="E282" s="1"/>
      <c r="F282" s="1"/>
      <c r="G282" s="1"/>
      <c r="H282" s="1"/>
      <c r="I282" s="1"/>
      <c r="J282"/>
    </row>
    <row r="283" spans="1:10" s="2" customFormat="1" x14ac:dyDescent="0.25">
      <c r="A283" s="35" t="s">
        <v>2</v>
      </c>
      <c r="B283" s="35"/>
      <c r="C283" s="29"/>
      <c r="D283" s="1"/>
      <c r="E283" s="1"/>
      <c r="F283" s="1"/>
      <c r="G283" s="1"/>
      <c r="H283" s="1"/>
      <c r="I283" s="1"/>
      <c r="J283"/>
    </row>
    <row r="284" spans="1:10" s="2" customFormat="1" x14ac:dyDescent="0.25">
      <c r="A284" s="41"/>
      <c r="B284" s="35" t="s">
        <v>164</v>
      </c>
      <c r="C284" s="29"/>
      <c r="D284" s="1"/>
      <c r="E284" s="1"/>
      <c r="F284" s="1"/>
      <c r="G284" s="1"/>
      <c r="H284" s="1"/>
      <c r="I284" s="1"/>
      <c r="J284"/>
    </row>
    <row r="288" spans="1:10" s="2" customFormat="1" x14ac:dyDescent="0.25">
      <c r="A288" s="46"/>
      <c r="B288" s="40"/>
      <c r="C288" s="34"/>
      <c r="D288"/>
      <c r="E288"/>
      <c r="F288"/>
      <c r="G288"/>
      <c r="H288"/>
      <c r="I288"/>
      <c r="J288"/>
    </row>
  </sheetData>
  <sheetProtection algorithmName="SHA-512" hashValue="1NL2FdlYsUzNoFDL8/h2BfVk8RoCdINVBbMQDOZ8g1jCve08M/+FoYDhWfQcyfgYJPlajLiiimqQSBNIXVr57Q==" saltValue="+dsMNIHFdkHaCTOg0bBaaQ==" spinCount="100000" sheet="1" objects="1" scenarios="1"/>
  <mergeCells count="75">
    <mergeCell ref="A169:F169"/>
    <mergeCell ref="A222:F222"/>
    <mergeCell ref="A69:F69"/>
    <mergeCell ref="A85:F85"/>
    <mergeCell ref="A107:F107"/>
    <mergeCell ref="A135:F135"/>
    <mergeCell ref="A137:I137"/>
    <mergeCell ref="A82:F82"/>
    <mergeCell ref="A83:F83"/>
    <mergeCell ref="A84:F84"/>
    <mergeCell ref="A104:F104"/>
    <mergeCell ref="A105:F105"/>
    <mergeCell ref="A106:F106"/>
    <mergeCell ref="A132:F132"/>
    <mergeCell ref="A133:F133"/>
    <mergeCell ref="A134:F134"/>
    <mergeCell ref="A229:D229"/>
    <mergeCell ref="A230:D230"/>
    <mergeCell ref="A231:D231"/>
    <mergeCell ref="A232:D232"/>
    <mergeCell ref="A273:C273"/>
    <mergeCell ref="A239:D239"/>
    <mergeCell ref="A240:D240"/>
    <mergeCell ref="A246:D246"/>
    <mergeCell ref="A247:D247"/>
    <mergeCell ref="A241:D241"/>
    <mergeCell ref="A242:D242"/>
    <mergeCell ref="A243:D243"/>
    <mergeCell ref="A244:D244"/>
    <mergeCell ref="A245:D245"/>
    <mergeCell ref="A272:C272"/>
    <mergeCell ref="A274:C274"/>
    <mergeCell ref="A51:F51"/>
    <mergeCell ref="A52:F52"/>
    <mergeCell ref="A53:F53"/>
    <mergeCell ref="A266:C266"/>
    <mergeCell ref="A267:C267"/>
    <mergeCell ref="A268:C268"/>
    <mergeCell ref="A269:C269"/>
    <mergeCell ref="A270:C270"/>
    <mergeCell ref="A271:C271"/>
    <mergeCell ref="A233:D233"/>
    <mergeCell ref="A234:D234"/>
    <mergeCell ref="A235:D235"/>
    <mergeCell ref="A236:D236"/>
    <mergeCell ref="A237:D237"/>
    <mergeCell ref="A238:D238"/>
    <mergeCell ref="A146:F146"/>
    <mergeCell ref="A147:F147"/>
    <mergeCell ref="F5:G5"/>
    <mergeCell ref="H5:I5"/>
    <mergeCell ref="F6:G6"/>
    <mergeCell ref="H6:I6"/>
    <mergeCell ref="A56:I56"/>
    <mergeCell ref="A66:F66"/>
    <mergeCell ref="A67:F67"/>
    <mergeCell ref="A68:F68"/>
    <mergeCell ref="A54:F54"/>
    <mergeCell ref="C6:E6"/>
    <mergeCell ref="A275:C275"/>
    <mergeCell ref="A224:D224"/>
    <mergeCell ref="A8:I8"/>
    <mergeCell ref="A71:I71"/>
    <mergeCell ref="A87:I87"/>
    <mergeCell ref="A109:I109"/>
    <mergeCell ref="A149:I149"/>
    <mergeCell ref="A171:I171"/>
    <mergeCell ref="A167:F167"/>
    <mergeCell ref="A168:F168"/>
    <mergeCell ref="A219:F219"/>
    <mergeCell ref="A220:F220"/>
    <mergeCell ref="A221:F221"/>
    <mergeCell ref="A166:F166"/>
    <mergeCell ref="A144:F144"/>
    <mergeCell ref="A145:F145"/>
  </mergeCells>
  <pageMargins left="0.70866141732283472" right="0.70866141732283472" top="0.78740157480314965" bottom="0.78740157480314965" header="0.31496062992125984" footer="0.31496062992125984"/>
  <pageSetup paperSize="9" scale="73" fitToHeight="0" orientation="portrait" r:id="rId1"/>
  <headerFooter>
    <oddFooter>&amp;L&amp;"Arial,Standard"&amp;8Landkreis Ludwigslust-Parchim, Reinigungsausschreibung 2017 Preisblatt - Los 1&amp;R&amp;"Arial,Standard"&amp;8Seite &amp;P von &amp;N</oddFooter>
  </headerFooter>
  <rowBreaks count="1" manualBreakCount="1">
    <brk id="1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8"/>
  <sheetViews>
    <sheetView workbookViewId="0">
      <selection activeCell="B6" sqref="B6"/>
    </sheetView>
  </sheetViews>
  <sheetFormatPr baseColWidth="10" defaultRowHeight="15" x14ac:dyDescent="0.25"/>
  <cols>
    <col min="1" max="1" width="51.5703125" bestFit="1" customWidth="1"/>
    <col min="2" max="2" width="23" customWidth="1"/>
  </cols>
  <sheetData>
    <row r="1" spans="1:3" x14ac:dyDescent="0.25">
      <c r="A1" s="85" t="s">
        <v>170</v>
      </c>
      <c r="B1" s="85" t="s">
        <v>206</v>
      </c>
      <c r="C1" s="87" t="s">
        <v>171</v>
      </c>
    </row>
    <row r="2" spans="1:3" x14ac:dyDescent="0.25">
      <c r="A2" t="s">
        <v>186</v>
      </c>
      <c r="B2" t="s">
        <v>187</v>
      </c>
      <c r="C2" s="42" t="s">
        <v>188</v>
      </c>
    </row>
    <row r="3" spans="1:3" x14ac:dyDescent="0.25">
      <c r="A3" t="s">
        <v>189</v>
      </c>
      <c r="B3" t="s">
        <v>190</v>
      </c>
      <c r="C3" s="42" t="s">
        <v>174</v>
      </c>
    </row>
    <row r="4" spans="1:3" x14ac:dyDescent="0.25">
      <c r="A4" t="s">
        <v>210</v>
      </c>
      <c r="B4" t="s">
        <v>172</v>
      </c>
      <c r="C4" s="42" t="s">
        <v>173</v>
      </c>
    </row>
    <row r="5" spans="1:3" x14ac:dyDescent="0.25">
      <c r="A5" t="s">
        <v>211</v>
      </c>
      <c r="B5" t="s">
        <v>196</v>
      </c>
      <c r="C5" s="42" t="s">
        <v>181</v>
      </c>
    </row>
    <row r="6" spans="1:3" x14ac:dyDescent="0.25">
      <c r="A6" t="s">
        <v>212</v>
      </c>
      <c r="B6" t="s">
        <v>185</v>
      </c>
      <c r="C6" s="42" t="s">
        <v>179</v>
      </c>
    </row>
    <row r="7" spans="1:3" x14ac:dyDescent="0.25">
      <c r="A7" t="s">
        <v>213</v>
      </c>
      <c r="B7" t="s">
        <v>180</v>
      </c>
      <c r="C7" s="42" t="s">
        <v>218</v>
      </c>
    </row>
    <row r="8" spans="1:3" x14ac:dyDescent="0.25">
      <c r="A8" t="s">
        <v>191</v>
      </c>
      <c r="B8" t="s">
        <v>192</v>
      </c>
      <c r="C8" s="42" t="s">
        <v>179</v>
      </c>
    </row>
    <row r="9" spans="1:3" x14ac:dyDescent="0.25">
      <c r="A9" t="s">
        <v>214</v>
      </c>
      <c r="B9" t="s">
        <v>175</v>
      </c>
      <c r="C9" s="42" t="s">
        <v>176</v>
      </c>
    </row>
    <row r="10" spans="1:3" x14ac:dyDescent="0.25">
      <c r="A10" s="15" t="s">
        <v>193</v>
      </c>
      <c r="B10" t="s">
        <v>194</v>
      </c>
      <c r="C10" s="86" t="s">
        <v>182</v>
      </c>
    </row>
    <row r="11" spans="1:3" x14ac:dyDescent="0.25">
      <c r="A11" t="s">
        <v>215</v>
      </c>
      <c r="B11" t="s">
        <v>177</v>
      </c>
      <c r="C11" s="42" t="s">
        <v>178</v>
      </c>
    </row>
    <row r="12" spans="1:3" x14ac:dyDescent="0.25">
      <c r="A12" s="15" t="s">
        <v>207</v>
      </c>
      <c r="B12" t="s">
        <v>195</v>
      </c>
      <c r="C12" s="86" t="s">
        <v>181</v>
      </c>
    </row>
    <row r="13" spans="1:3" x14ac:dyDescent="0.25">
      <c r="A13" t="s">
        <v>216</v>
      </c>
      <c r="B13" t="s">
        <v>204</v>
      </c>
      <c r="C13" s="42" t="s">
        <v>218</v>
      </c>
    </row>
    <row r="14" spans="1:3" x14ac:dyDescent="0.25">
      <c r="A14" s="15" t="s">
        <v>208</v>
      </c>
      <c r="B14" t="s">
        <v>197</v>
      </c>
      <c r="C14" s="86" t="s">
        <v>181</v>
      </c>
    </row>
    <row r="15" spans="1:3" x14ac:dyDescent="0.25">
      <c r="A15" t="s">
        <v>209</v>
      </c>
      <c r="B15" t="s">
        <v>198</v>
      </c>
      <c r="C15" s="86" t="s">
        <v>181</v>
      </c>
    </row>
    <row r="16" spans="1:3" x14ac:dyDescent="0.25">
      <c r="A16" t="s">
        <v>199</v>
      </c>
      <c r="B16" t="s">
        <v>200</v>
      </c>
      <c r="C16" s="42" t="s">
        <v>201</v>
      </c>
    </row>
    <row r="17" spans="1:3" x14ac:dyDescent="0.25">
      <c r="A17" t="s">
        <v>202</v>
      </c>
      <c r="B17" t="s">
        <v>203</v>
      </c>
      <c r="C17" s="42" t="s">
        <v>174</v>
      </c>
    </row>
    <row r="18" spans="1:3" x14ac:dyDescent="0.25">
      <c r="A18" t="s">
        <v>217</v>
      </c>
      <c r="B18" t="s">
        <v>183</v>
      </c>
      <c r="C18" s="42" t="s">
        <v>184</v>
      </c>
    </row>
  </sheetData>
  <sheetProtection algorithmName="SHA-512" hashValue="Eg5D2nwdBV+Q45qZZVM765nZaxrlXxrsV92KdfU94/P4cGPyS3J/NBXJ0suGUeAgsxDOe8+Wip6/uUwJ7sWAeg==" saltValue="4vYPENSQX268UWYjsO72Bg==" spinCount="100000" sheet="1" objects="1" scenarios="1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SVS Unterhaltsreinigung</vt:lpstr>
      <vt:lpstr>SVS Grundreinigung</vt:lpstr>
      <vt:lpstr>Los 1</vt:lpstr>
      <vt:lpstr>RAL Werte</vt:lpstr>
    </vt:vector>
  </TitlesOfParts>
  <Company>Schweriner IT- und Service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Brandt, Hendrik</dc:creator>
  <cp:lastModifiedBy>Kiersch, Kristian</cp:lastModifiedBy>
  <cp:lastPrinted>2025-02-12T13:49:59Z</cp:lastPrinted>
  <dcterms:created xsi:type="dcterms:W3CDTF">2025-02-12T12:58:01Z</dcterms:created>
  <dcterms:modified xsi:type="dcterms:W3CDTF">2026-07-30T13:42:46Z</dcterms:modified>
</cp:coreProperties>
</file>